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egenb\Desktop\_presentations\PACSUserConference2025\"/>
    </mc:Choice>
  </mc:AlternateContent>
  <xr:revisionPtr revIDLastSave="0" documentId="13_ncr:1_{8D7C4037-CD23-49C7-B2D7-E67AEE2BEDB2}" xr6:coauthVersionLast="47" xr6:coauthVersionMax="47" xr10:uidLastSave="{00000000-0000-0000-0000-000000000000}"/>
  <bookViews>
    <workbookView xWindow="28680" yWindow="-120" windowWidth="29040" windowHeight="15720" xr2:uid="{9873D446-5A7D-4FC8-9C17-9466BE04BEC0}"/>
  </bookViews>
  <sheets>
    <sheet name="PACS UC 2026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1" i="1" l="1" a="1"/>
  <c r="AD38" i="1"/>
  <c r="AE38" i="1"/>
  <c r="AD39" i="1"/>
  <c r="AE39" i="1"/>
  <c r="AD40" i="1"/>
  <c r="AE40" i="1"/>
  <c r="AF40" i="1" s="1" a="1"/>
  <c r="AF40" i="1" s="1"/>
  <c r="AG40" i="1" s="1"/>
  <c r="AD41" i="1"/>
  <c r="AE41" i="1"/>
  <c r="AD42" i="1"/>
  <c r="AE42" i="1"/>
  <c r="AD43" i="1"/>
  <c r="AE43" i="1"/>
  <c r="AD44" i="1"/>
  <c r="AE44" i="1"/>
  <c r="AF44" i="1" s="1" a="1"/>
  <c r="AF44" i="1" s="1"/>
  <c r="AG44" i="1" s="1"/>
  <c r="AD45" i="1"/>
  <c r="AE45" i="1"/>
  <c r="AD46" i="1"/>
  <c r="AE46" i="1"/>
  <c r="AD47" i="1"/>
  <c r="AE47" i="1"/>
  <c r="AD48" i="1"/>
  <c r="AE48" i="1"/>
  <c r="AF48" i="1" s="1" a="1"/>
  <c r="AF48" i="1" s="1"/>
  <c r="AG48" i="1" s="1"/>
  <c r="AD49" i="1"/>
  <c r="AE49" i="1"/>
  <c r="AD50" i="1"/>
  <c r="AE50" i="1"/>
  <c r="AD51" i="1"/>
  <c r="AE51" i="1"/>
  <c r="AD52" i="1"/>
  <c r="AE52" i="1"/>
  <c r="AF52" i="1" s="1" a="1"/>
  <c r="AF52" i="1" s="1"/>
  <c r="AG52" i="1" s="1"/>
  <c r="AD53" i="1"/>
  <c r="AE53" i="1"/>
  <c r="AD54" i="1"/>
  <c r="AE54" i="1"/>
  <c r="AD55" i="1"/>
  <c r="AE55" i="1"/>
  <c r="AD56" i="1"/>
  <c r="AE56" i="1"/>
  <c r="AF56" i="1" s="1" a="1"/>
  <c r="AF56" i="1" s="1"/>
  <c r="AG56" i="1" s="1"/>
  <c r="AD57" i="1"/>
  <c r="AE57" i="1"/>
  <c r="AD58" i="1"/>
  <c r="AE58" i="1"/>
  <c r="AD59" i="1"/>
  <c r="AE59" i="1"/>
  <c r="AD60" i="1"/>
  <c r="AE60" i="1"/>
  <c r="AF60" i="1" s="1" a="1"/>
  <c r="AF60" i="1" s="1"/>
  <c r="AG60" i="1" s="1"/>
  <c r="AD61" i="1"/>
  <c r="AE61" i="1"/>
  <c r="AD62" i="1"/>
  <c r="AE62" i="1"/>
  <c r="AD63" i="1"/>
  <c r="AE63" i="1"/>
  <c r="AD64" i="1"/>
  <c r="AE64" i="1"/>
  <c r="AF64" i="1" s="1" a="1"/>
  <c r="AF64" i="1" s="1"/>
  <c r="AG64" i="1" s="1"/>
  <c r="AD65" i="1"/>
  <c r="AE65" i="1"/>
  <c r="AD66" i="1"/>
  <c r="AE66" i="1"/>
  <c r="AD67" i="1"/>
  <c r="AE67" i="1"/>
  <c r="AD68" i="1"/>
  <c r="AE68" i="1"/>
  <c r="AF68" i="1" s="1" a="1"/>
  <c r="AF68" i="1" s="1"/>
  <c r="AG68" i="1" s="1"/>
  <c r="AD69" i="1"/>
  <c r="AE69" i="1"/>
  <c r="AD70" i="1"/>
  <c r="AE70" i="1"/>
  <c r="AD71" i="1"/>
  <c r="AE71" i="1"/>
  <c r="AD72" i="1"/>
  <c r="AE72" i="1"/>
  <c r="AF72" i="1" s="1" a="1"/>
  <c r="AF72" i="1" s="1"/>
  <c r="AG72" i="1" s="1"/>
  <c r="AD73" i="1"/>
  <c r="AE73" i="1"/>
  <c r="AD74" i="1"/>
  <c r="AE74" i="1"/>
  <c r="AD75" i="1"/>
  <c r="AE75" i="1"/>
  <c r="AD76" i="1"/>
  <c r="AE76" i="1"/>
  <c r="AF76" i="1" s="1" a="1"/>
  <c r="AF76" i="1" s="1"/>
  <c r="AD77" i="1"/>
  <c r="AE77" i="1"/>
  <c r="AD78" i="1"/>
  <c r="AE78" i="1"/>
  <c r="AD79" i="1"/>
  <c r="AE79" i="1"/>
  <c r="AD80" i="1"/>
  <c r="AE80" i="1"/>
  <c r="AF80" i="1" s="1" a="1"/>
  <c r="AF80" i="1" s="1"/>
  <c r="AG80" i="1" s="1"/>
  <c r="AD81" i="1"/>
  <c r="AE81" i="1"/>
  <c r="AD82" i="1"/>
  <c r="AE82" i="1"/>
  <c r="AD83" i="1"/>
  <c r="AE83" i="1"/>
  <c r="AD84" i="1"/>
  <c r="AE84" i="1"/>
  <c r="AF84" i="1" s="1" a="1"/>
  <c r="AF84" i="1" s="1"/>
  <c r="AD85" i="1"/>
  <c r="AE85" i="1"/>
  <c r="AD86" i="1"/>
  <c r="AE86" i="1"/>
  <c r="AD87" i="1"/>
  <c r="AE87" i="1"/>
  <c r="AD88" i="1"/>
  <c r="AE88" i="1"/>
  <c r="AF88" i="1" s="1" a="1"/>
  <c r="AF88" i="1" s="1"/>
  <c r="AG88" i="1" s="1"/>
  <c r="AD89" i="1"/>
  <c r="AE89" i="1"/>
  <c r="AD90" i="1"/>
  <c r="AE90" i="1"/>
  <c r="AD91" i="1"/>
  <c r="AE91" i="1"/>
  <c r="AD92" i="1"/>
  <c r="AE92" i="1"/>
  <c r="AF92" i="1" s="1" a="1"/>
  <c r="AF92" i="1" s="1"/>
  <c r="AG92" i="1" s="1"/>
  <c r="AD93" i="1"/>
  <c r="AE93" i="1"/>
  <c r="AD94" i="1"/>
  <c r="AE94" i="1"/>
  <c r="AD95" i="1"/>
  <c r="AE95" i="1"/>
  <c r="AD96" i="1"/>
  <c r="AE96" i="1"/>
  <c r="AF96" i="1" s="1" a="1"/>
  <c r="AF96" i="1" s="1"/>
  <c r="AG96" i="1" s="1"/>
  <c r="AD97" i="1"/>
  <c r="AE97" i="1"/>
  <c r="AD98" i="1"/>
  <c r="AE98" i="1"/>
  <c r="AD99" i="1"/>
  <c r="AE99" i="1"/>
  <c r="AD100" i="1"/>
  <c r="AE100" i="1"/>
  <c r="AF100" i="1" s="1" a="1"/>
  <c r="AF100" i="1" s="1"/>
  <c r="AG100" i="1" s="1"/>
  <c r="AD101" i="1"/>
  <c r="AE101" i="1"/>
  <c r="AD102" i="1"/>
  <c r="AE102" i="1"/>
  <c r="AD103" i="1"/>
  <c r="AE103" i="1"/>
  <c r="AD104" i="1"/>
  <c r="AE104" i="1"/>
  <c r="AF104" i="1" s="1" a="1"/>
  <c r="AF104" i="1" s="1"/>
  <c r="AD105" i="1"/>
  <c r="AE105" i="1"/>
  <c r="AD106" i="1"/>
  <c r="AE106" i="1"/>
  <c r="AD107" i="1"/>
  <c r="AE107" i="1"/>
  <c r="AD108" i="1"/>
  <c r="AE108" i="1"/>
  <c r="AF108" i="1" s="1" a="1"/>
  <c r="AF108" i="1" s="1"/>
  <c r="AG108" i="1" s="1"/>
  <c r="AD109" i="1"/>
  <c r="AE109" i="1"/>
  <c r="AD110" i="1"/>
  <c r="AE110" i="1"/>
  <c r="AD111" i="1"/>
  <c r="AE111" i="1"/>
  <c r="AD112" i="1"/>
  <c r="AE112" i="1"/>
  <c r="AF112" i="1" s="1" a="1"/>
  <c r="AF112" i="1" s="1"/>
  <c r="AG112" i="1" s="1"/>
  <c r="AD113" i="1"/>
  <c r="AE113" i="1"/>
  <c r="AD114" i="1"/>
  <c r="AE114" i="1"/>
  <c r="AD115" i="1"/>
  <c r="AE115" i="1"/>
  <c r="AD116" i="1"/>
  <c r="AE116" i="1"/>
  <c r="AF116" i="1" s="1" a="1"/>
  <c r="AF116" i="1" s="1"/>
  <c r="AG116" i="1" s="1"/>
  <c r="AD117" i="1"/>
  <c r="AE117" i="1"/>
  <c r="AD118" i="1"/>
  <c r="AE118" i="1"/>
  <c r="AD119" i="1"/>
  <c r="AE119" i="1"/>
  <c r="AD120" i="1"/>
  <c r="AE120" i="1"/>
  <c r="AF120" i="1" s="1" a="1"/>
  <c r="AF120" i="1" s="1"/>
  <c r="AG120" i="1" s="1"/>
  <c r="AD121" i="1"/>
  <c r="AE121" i="1"/>
  <c r="AD122" i="1"/>
  <c r="AE122" i="1"/>
  <c r="AD123" i="1"/>
  <c r="AE123" i="1"/>
  <c r="AD124" i="1"/>
  <c r="AE124" i="1"/>
  <c r="AF124" i="1" s="1" a="1"/>
  <c r="AF124" i="1" s="1"/>
  <c r="AG124" i="1" s="1"/>
  <c r="AD125" i="1"/>
  <c r="AE125" i="1"/>
  <c r="AD126" i="1"/>
  <c r="AE126" i="1"/>
  <c r="AD127" i="1"/>
  <c r="AE127" i="1"/>
  <c r="AD128" i="1"/>
  <c r="AE128" i="1"/>
  <c r="AD129" i="1"/>
  <c r="AE129" i="1"/>
  <c r="AD130" i="1"/>
  <c r="AE130" i="1"/>
  <c r="AD131" i="1"/>
  <c r="AE131" i="1"/>
  <c r="AD132" i="1"/>
  <c r="AE132" i="1"/>
  <c r="AF132" i="1" s="1" a="1"/>
  <c r="AF132" i="1" s="1"/>
  <c r="AG132" i="1" s="1"/>
  <c r="AD133" i="1"/>
  <c r="AE133" i="1"/>
  <c r="AD134" i="1"/>
  <c r="AE134" i="1"/>
  <c r="AD135" i="1"/>
  <c r="AE135" i="1"/>
  <c r="AD136" i="1"/>
  <c r="AE136" i="1"/>
  <c r="AF136" i="1" s="1" a="1"/>
  <c r="AF136" i="1" s="1"/>
  <c r="AG136" i="1" s="1"/>
  <c r="AD137" i="1"/>
  <c r="AE137" i="1"/>
  <c r="AD138" i="1"/>
  <c r="AE138" i="1"/>
  <c r="AD139" i="1"/>
  <c r="AE139" i="1"/>
  <c r="AD140" i="1"/>
  <c r="AE140" i="1"/>
  <c r="AF140" i="1" s="1" a="1"/>
  <c r="AF140" i="1" s="1"/>
  <c r="AG140" i="1" s="1"/>
  <c r="AD141" i="1"/>
  <c r="AE141" i="1"/>
  <c r="AD142" i="1"/>
  <c r="AE142" i="1"/>
  <c r="AD143" i="1"/>
  <c r="AE143" i="1"/>
  <c r="AD144" i="1"/>
  <c r="AE144" i="1"/>
  <c r="AF144" i="1" s="1" a="1"/>
  <c r="AF144" i="1" s="1"/>
  <c r="AG144" i="1" s="1"/>
  <c r="AD145" i="1"/>
  <c r="AE145" i="1"/>
  <c r="AD146" i="1"/>
  <c r="AE146" i="1"/>
  <c r="AD147" i="1"/>
  <c r="AE147" i="1"/>
  <c r="AD148" i="1"/>
  <c r="AE148" i="1"/>
  <c r="AF148" i="1" s="1" a="1"/>
  <c r="AF148" i="1" s="1"/>
  <c r="AG148" i="1" s="1"/>
  <c r="AD149" i="1"/>
  <c r="AE149" i="1"/>
  <c r="AD150" i="1"/>
  <c r="AE150" i="1"/>
  <c r="AD151" i="1"/>
  <c r="AE151" i="1"/>
  <c r="AD152" i="1"/>
  <c r="AE152" i="1"/>
  <c r="AF152" i="1" s="1" a="1"/>
  <c r="AF152" i="1" s="1"/>
  <c r="AG152" i="1" s="1"/>
  <c r="AD153" i="1"/>
  <c r="AE153" i="1"/>
  <c r="AD21" i="1"/>
  <c r="AF21" i="1" s="1" a="1"/>
  <c r="AF21" i="1" s="1"/>
  <c r="AG21" i="1" s="1"/>
  <c r="AE21" i="1"/>
  <c r="AD22" i="1"/>
  <c r="AE22" i="1"/>
  <c r="AD23" i="1"/>
  <c r="AE23" i="1"/>
  <c r="AD24" i="1"/>
  <c r="AE24" i="1"/>
  <c r="AD25" i="1"/>
  <c r="AF25" i="1" s="1" a="1"/>
  <c r="AF25" i="1" s="1"/>
  <c r="AG25" i="1" s="1"/>
  <c r="AE25" i="1"/>
  <c r="AD26" i="1"/>
  <c r="AE26" i="1"/>
  <c r="AD27" i="1"/>
  <c r="AE27" i="1"/>
  <c r="AD28" i="1"/>
  <c r="AE28" i="1"/>
  <c r="AD29" i="1"/>
  <c r="AE29" i="1"/>
  <c r="AD30" i="1"/>
  <c r="AE30" i="1"/>
  <c r="AD31" i="1"/>
  <c r="AE31" i="1"/>
  <c r="AF31" i="1" s="1" a="1"/>
  <c r="AF31" i="1" s="1"/>
  <c r="AG31" i="1" s="1"/>
  <c r="AD32" i="1"/>
  <c r="AE32" i="1"/>
  <c r="AD33" i="1"/>
  <c r="AE33" i="1"/>
  <c r="AD34" i="1"/>
  <c r="AE34" i="1"/>
  <c r="AD35" i="1"/>
  <c r="AE35" i="1"/>
  <c r="AD36" i="1"/>
  <c r="AE36" i="1"/>
  <c r="AD37" i="1"/>
  <c r="AF37" i="1" s="1" a="1"/>
  <c r="AF37" i="1" s="1"/>
  <c r="AG37" i="1" s="1"/>
  <c r="AE37" i="1"/>
  <c r="AD5" i="1"/>
  <c r="AE5" i="1"/>
  <c r="AD6" i="1"/>
  <c r="AE6" i="1"/>
  <c r="AD7" i="1"/>
  <c r="AE7" i="1"/>
  <c r="AD8" i="1"/>
  <c r="AE8" i="1"/>
  <c r="AD9" i="1"/>
  <c r="AE9" i="1"/>
  <c r="AD10" i="1"/>
  <c r="AE10" i="1"/>
  <c r="AD11" i="1"/>
  <c r="AE11" i="1"/>
  <c r="AD12" i="1"/>
  <c r="AE12" i="1"/>
  <c r="AD13" i="1"/>
  <c r="AE13" i="1"/>
  <c r="AD14" i="1"/>
  <c r="AE14" i="1"/>
  <c r="AD15" i="1"/>
  <c r="AE15" i="1"/>
  <c r="AD16" i="1"/>
  <c r="AE16" i="1"/>
  <c r="AD17" i="1"/>
  <c r="AE17" i="1"/>
  <c r="AD18" i="1"/>
  <c r="AE18" i="1"/>
  <c r="AD19" i="1"/>
  <c r="AE19" i="1"/>
  <c r="AD20" i="1"/>
  <c r="AE20" i="1"/>
  <c r="AE4" i="1"/>
  <c r="AD4" i="1"/>
  <c r="AF4" i="1" s="1" a="1"/>
  <c r="AF4" i="1" s="1"/>
  <c r="L11" i="1" a="1"/>
  <c r="L11" i="1" s="1"/>
  <c r="S9" i="1"/>
  <c r="S8" i="1"/>
  <c r="S7" i="1"/>
  <c r="S6" i="1"/>
  <c r="S5" i="1"/>
  <c r="G4" i="1" a="1"/>
  <c r="H153" i="1" s="1"/>
  <c r="AF19" i="1" l="1" a="1"/>
  <c r="AF19" i="1" s="1"/>
  <c r="AG19" i="1" s="1"/>
  <c r="AF153" i="1" a="1"/>
  <c r="AF153" i="1" s="1"/>
  <c r="AG153" i="1" s="1"/>
  <c r="AF149" i="1" a="1"/>
  <c r="AF149" i="1" s="1"/>
  <c r="AG149" i="1" s="1"/>
  <c r="AF145" i="1" a="1"/>
  <c r="AF145" i="1" s="1"/>
  <c r="AF141" i="1" a="1"/>
  <c r="AF141" i="1" s="1"/>
  <c r="AG141" i="1" s="1"/>
  <c r="AF137" i="1" a="1"/>
  <c r="AF137" i="1" s="1"/>
  <c r="AG137" i="1" s="1"/>
  <c r="AF133" i="1" a="1"/>
  <c r="AF133" i="1" s="1"/>
  <c r="AG133" i="1" s="1"/>
  <c r="AF129" i="1" a="1"/>
  <c r="AF129" i="1" s="1"/>
  <c r="AG129" i="1" s="1"/>
  <c r="AF125" i="1" a="1"/>
  <c r="AF125" i="1" s="1"/>
  <c r="AG125" i="1" s="1"/>
  <c r="AF121" i="1" a="1"/>
  <c r="AF121" i="1" s="1"/>
  <c r="AG121" i="1" s="1"/>
  <c r="AF117" i="1" a="1"/>
  <c r="AF117" i="1" s="1"/>
  <c r="AG117" i="1" s="1"/>
  <c r="AF113" i="1" a="1"/>
  <c r="AF113" i="1" s="1"/>
  <c r="AG113" i="1" s="1"/>
  <c r="AF109" i="1" a="1"/>
  <c r="AF109" i="1" s="1"/>
  <c r="AG109" i="1" s="1"/>
  <c r="AF105" i="1" a="1"/>
  <c r="AF105" i="1" s="1"/>
  <c r="AG105" i="1" s="1"/>
  <c r="AF101" i="1" a="1"/>
  <c r="AF101" i="1" s="1"/>
  <c r="AG101" i="1" s="1"/>
  <c r="AF97" i="1" a="1"/>
  <c r="AF97" i="1" s="1"/>
  <c r="AG97" i="1" s="1"/>
  <c r="AF93" i="1" a="1"/>
  <c r="AF93" i="1" s="1"/>
  <c r="AG93" i="1" s="1"/>
  <c r="AF89" i="1" a="1"/>
  <c r="AF89" i="1" s="1"/>
  <c r="AG89" i="1" s="1"/>
  <c r="AF85" i="1" a="1"/>
  <c r="AF85" i="1" s="1"/>
  <c r="AG85" i="1" s="1"/>
  <c r="AF81" i="1" a="1"/>
  <c r="AF81" i="1" s="1"/>
  <c r="AG81" i="1" s="1"/>
  <c r="AF77" i="1" a="1"/>
  <c r="AF77" i="1" s="1"/>
  <c r="AG77" i="1" s="1"/>
  <c r="AF73" i="1" a="1"/>
  <c r="AF73" i="1" s="1"/>
  <c r="AG73" i="1" s="1"/>
  <c r="AF69" i="1" a="1"/>
  <c r="AF69" i="1" s="1"/>
  <c r="AG69" i="1" s="1"/>
  <c r="AF65" i="1" a="1"/>
  <c r="AF65" i="1" s="1"/>
  <c r="AG65" i="1" s="1"/>
  <c r="AF61" i="1" a="1"/>
  <c r="AF61" i="1" s="1"/>
  <c r="AG61" i="1" s="1"/>
  <c r="AF57" i="1" a="1"/>
  <c r="AF57" i="1" s="1"/>
  <c r="AG57" i="1" s="1"/>
  <c r="AF53" i="1" a="1"/>
  <c r="AF53" i="1" s="1"/>
  <c r="AG53" i="1" s="1"/>
  <c r="AF49" i="1" a="1"/>
  <c r="AF49" i="1" s="1"/>
  <c r="AF45" i="1" a="1"/>
  <c r="AF45" i="1" s="1"/>
  <c r="AG45" i="1" s="1"/>
  <c r="AF27" i="1" a="1"/>
  <c r="AF27" i="1" s="1"/>
  <c r="AG27" i="1" s="1"/>
  <c r="AF22" i="1" a="1"/>
  <c r="AF22" i="1" s="1"/>
  <c r="AG22" i="1" s="1"/>
  <c r="AF29" i="1" a="1"/>
  <c r="AF29" i="1" s="1"/>
  <c r="AG29" i="1" s="1"/>
  <c r="AF23" i="1" a="1"/>
  <c r="AF23" i="1" s="1"/>
  <c r="AG23" i="1" s="1"/>
  <c r="AF33" i="1" a="1"/>
  <c r="AF33" i="1" s="1"/>
  <c r="AG33" i="1" s="1"/>
  <c r="AF36" i="1" a="1"/>
  <c r="AF36" i="1" s="1"/>
  <c r="AF150" i="1" a="1"/>
  <c r="AF150" i="1" s="1"/>
  <c r="AG150" i="1" s="1"/>
  <c r="AF146" i="1" a="1"/>
  <c r="AF146" i="1" s="1"/>
  <c r="AF142" i="1" a="1"/>
  <c r="AF142" i="1" s="1"/>
  <c r="AG142" i="1" s="1"/>
  <c r="AF138" i="1" a="1"/>
  <c r="AF138" i="1" s="1"/>
  <c r="AG138" i="1" s="1"/>
  <c r="AF134" i="1" a="1"/>
  <c r="AF134" i="1" s="1"/>
  <c r="AG134" i="1" s="1"/>
  <c r="AF130" i="1" a="1"/>
  <c r="AF130" i="1" s="1"/>
  <c r="AG130" i="1" s="1"/>
  <c r="AF126" i="1" a="1"/>
  <c r="AF126" i="1" s="1"/>
  <c r="AG126" i="1" s="1"/>
  <c r="AF122" i="1" a="1"/>
  <c r="AF122" i="1" s="1"/>
  <c r="AG122" i="1" s="1"/>
  <c r="AF118" i="1" a="1"/>
  <c r="AF118" i="1" s="1"/>
  <c r="AG118" i="1" s="1"/>
  <c r="AF114" i="1" a="1"/>
  <c r="AF114" i="1" s="1"/>
  <c r="AG114" i="1" s="1"/>
  <c r="AF110" i="1" a="1"/>
  <c r="AF110" i="1" s="1"/>
  <c r="AG110" i="1" s="1"/>
  <c r="AF106" i="1" a="1"/>
  <c r="AF106" i="1" s="1"/>
  <c r="AG106" i="1" s="1"/>
  <c r="AF102" i="1" a="1"/>
  <c r="AF102" i="1" s="1"/>
  <c r="AG102" i="1" s="1"/>
  <c r="AF35" i="1" a="1"/>
  <c r="AF35" i="1" s="1"/>
  <c r="AG35" i="1" s="1"/>
  <c r="AF17" i="1" a="1"/>
  <c r="AF17" i="1" s="1"/>
  <c r="AG17" i="1" s="1"/>
  <c r="AF13" i="1" a="1"/>
  <c r="AF13" i="1" s="1"/>
  <c r="AG13" i="1" s="1"/>
  <c r="AF9" i="1" a="1"/>
  <c r="AF9" i="1" s="1"/>
  <c r="AG9" i="1" s="1"/>
  <c r="AF5" i="1" a="1"/>
  <c r="AF5" i="1" s="1"/>
  <c r="AG5" i="1" s="1"/>
  <c r="AF41" i="1" a="1"/>
  <c r="AF41" i="1" s="1"/>
  <c r="AG41" i="1" s="1"/>
  <c r="AF147" i="1" a="1"/>
  <c r="AF147" i="1" s="1"/>
  <c r="AG147" i="1" s="1"/>
  <c r="AF127" i="1" a="1"/>
  <c r="AF127" i="1" s="1"/>
  <c r="AG127" i="1" s="1"/>
  <c r="AF115" i="1" a="1"/>
  <c r="AF115" i="1" s="1"/>
  <c r="AG115" i="1" s="1"/>
  <c r="AF95" i="1" a="1"/>
  <c r="AF95" i="1" s="1"/>
  <c r="AG95" i="1" s="1"/>
  <c r="AF51" i="1" a="1"/>
  <c r="AF51" i="1" s="1"/>
  <c r="AG51" i="1" s="1"/>
  <c r="AF20" i="1" a="1"/>
  <c r="AF20" i="1" s="1"/>
  <c r="AG20" i="1" s="1"/>
  <c r="AF16" i="1" a="1"/>
  <c r="AF16" i="1" s="1"/>
  <c r="AG16" i="1" s="1"/>
  <c r="AF12" i="1" a="1"/>
  <c r="AF12" i="1" s="1"/>
  <c r="AG12" i="1" s="1"/>
  <c r="AF8" i="1" a="1"/>
  <c r="AF8" i="1" s="1"/>
  <c r="AG8" i="1" s="1"/>
  <c r="AF34" i="1" a="1"/>
  <c r="AF34" i="1" s="1"/>
  <c r="AG34" i="1" s="1"/>
  <c r="AF98" i="1" a="1"/>
  <c r="AF98" i="1" s="1"/>
  <c r="AG98" i="1" s="1"/>
  <c r="AF94" i="1" a="1"/>
  <c r="AF94" i="1" s="1"/>
  <c r="AG94" i="1" s="1"/>
  <c r="AF90" i="1" a="1"/>
  <c r="AF90" i="1" s="1"/>
  <c r="AG90" i="1" s="1"/>
  <c r="AF86" i="1" a="1"/>
  <c r="AF86" i="1" s="1"/>
  <c r="AG86" i="1" s="1"/>
  <c r="AF82" i="1" a="1"/>
  <c r="AF82" i="1" s="1"/>
  <c r="AG82" i="1" s="1"/>
  <c r="AF78" i="1" a="1"/>
  <c r="AF78" i="1" s="1"/>
  <c r="AG78" i="1" s="1"/>
  <c r="AF74" i="1" a="1"/>
  <c r="AF74" i="1" s="1"/>
  <c r="AG74" i="1" s="1"/>
  <c r="AF70" i="1" a="1"/>
  <c r="AF70" i="1" s="1"/>
  <c r="AG70" i="1" s="1"/>
  <c r="AF66" i="1" a="1"/>
  <c r="AF66" i="1" s="1"/>
  <c r="AG66" i="1" s="1"/>
  <c r="AF62" i="1" a="1"/>
  <c r="AF62" i="1" s="1"/>
  <c r="AG62" i="1" s="1"/>
  <c r="AF58" i="1" a="1"/>
  <c r="AF58" i="1" s="1"/>
  <c r="AG58" i="1" s="1"/>
  <c r="AF54" i="1" a="1"/>
  <c r="AF54" i="1" s="1"/>
  <c r="AG54" i="1" s="1"/>
  <c r="AF50" i="1" a="1"/>
  <c r="AF50" i="1" s="1"/>
  <c r="AF46" i="1" a="1"/>
  <c r="AF46" i="1" s="1"/>
  <c r="AG46" i="1" s="1"/>
  <c r="AF42" i="1" a="1"/>
  <c r="AF42" i="1" s="1"/>
  <c r="AG42" i="1" s="1"/>
  <c r="AF38" i="1" a="1"/>
  <c r="AF38" i="1" s="1"/>
  <c r="AG38" i="1" s="1"/>
  <c r="AF151" i="1" a="1"/>
  <c r="AF151" i="1" s="1"/>
  <c r="AG151" i="1" s="1"/>
  <c r="AF143" i="1" a="1"/>
  <c r="AF143" i="1" s="1"/>
  <c r="AG143" i="1" s="1"/>
  <c r="AF131" i="1" a="1"/>
  <c r="AF131" i="1" s="1"/>
  <c r="AG131" i="1" s="1"/>
  <c r="AF123" i="1" a="1"/>
  <c r="AF123" i="1" s="1"/>
  <c r="AG123" i="1" s="1"/>
  <c r="AF107" i="1" a="1"/>
  <c r="AF107" i="1" s="1"/>
  <c r="AG107" i="1" s="1"/>
  <c r="AF99" i="1" a="1"/>
  <c r="AF99" i="1" s="1"/>
  <c r="AG99" i="1" s="1"/>
  <c r="AF83" i="1" a="1"/>
  <c r="AF83" i="1" s="1"/>
  <c r="AG83" i="1" s="1"/>
  <c r="AF79" i="1" a="1"/>
  <c r="AF79" i="1" s="1"/>
  <c r="AG79" i="1" s="1"/>
  <c r="AF75" i="1" a="1"/>
  <c r="AF75" i="1" s="1"/>
  <c r="AG75" i="1" s="1"/>
  <c r="AF67" i="1" a="1"/>
  <c r="AF67" i="1" s="1"/>
  <c r="AG67" i="1" s="1"/>
  <c r="AF59" i="1" a="1"/>
  <c r="AF59" i="1" s="1"/>
  <c r="AG59" i="1" s="1"/>
  <c r="AF55" i="1" a="1"/>
  <c r="AF55" i="1" s="1"/>
  <c r="AG55" i="1" s="1"/>
  <c r="AF47" i="1" a="1"/>
  <c r="AF47" i="1" s="1"/>
  <c r="AG47" i="1" s="1"/>
  <c r="AF43" i="1" a="1"/>
  <c r="AF43" i="1" s="1"/>
  <c r="AG43" i="1" s="1"/>
  <c r="AF39" i="1" a="1"/>
  <c r="AF39" i="1" s="1"/>
  <c r="AG39" i="1" s="1"/>
  <c r="AF24" i="1" a="1"/>
  <c r="AF24" i="1" s="1"/>
  <c r="AG24" i="1" s="1"/>
  <c r="AF139" i="1" a="1"/>
  <c r="AF139" i="1" s="1"/>
  <c r="AG139" i="1" s="1"/>
  <c r="AF119" i="1" a="1"/>
  <c r="AF119" i="1" s="1"/>
  <c r="AG119" i="1" s="1"/>
  <c r="AF87" i="1" a="1"/>
  <c r="AF87" i="1" s="1"/>
  <c r="AG87" i="1" s="1"/>
  <c r="AF63" i="1" a="1"/>
  <c r="AF63" i="1" s="1"/>
  <c r="AG63" i="1" s="1"/>
  <c r="AF15" i="1" a="1"/>
  <c r="AF15" i="1" s="1"/>
  <c r="AF11" i="1" a="1"/>
  <c r="AF11" i="1" s="1"/>
  <c r="AG11" i="1" s="1"/>
  <c r="AF7" i="1" a="1"/>
  <c r="AF7" i="1" s="1"/>
  <c r="AG7" i="1" s="1"/>
  <c r="AF30" i="1" a="1"/>
  <c r="AF30" i="1" s="1"/>
  <c r="AG30" i="1" s="1"/>
  <c r="AK11" i="1"/>
  <c r="AF135" i="1" a="1"/>
  <c r="AF135" i="1" s="1"/>
  <c r="AG135" i="1" s="1"/>
  <c r="AF111" i="1" a="1"/>
  <c r="AF111" i="1" s="1"/>
  <c r="AG111" i="1" s="1"/>
  <c r="AF91" i="1" a="1"/>
  <c r="AF91" i="1" s="1"/>
  <c r="AG91" i="1" s="1"/>
  <c r="AF71" i="1" a="1"/>
  <c r="AF71" i="1" s="1"/>
  <c r="AG71" i="1" s="1"/>
  <c r="AF18" i="1" a="1"/>
  <c r="AF18" i="1" s="1"/>
  <c r="AG18" i="1" s="1"/>
  <c r="AF10" i="1" a="1"/>
  <c r="AF10" i="1" s="1"/>
  <c r="AG10" i="1" s="1"/>
  <c r="AF28" i="1" a="1"/>
  <c r="AF28" i="1" s="1"/>
  <c r="AG28" i="1" s="1"/>
  <c r="AF103" i="1" a="1"/>
  <c r="AF103" i="1" s="1"/>
  <c r="AG103" i="1" s="1"/>
  <c r="AF14" i="1" a="1"/>
  <c r="AF14" i="1" s="1"/>
  <c r="AG14" i="1" s="1"/>
  <c r="AF6" i="1" a="1"/>
  <c r="AF6" i="1" s="1"/>
  <c r="AG6" i="1" s="1"/>
  <c r="AF26" i="1" a="1"/>
  <c r="AF26" i="1" s="1"/>
  <c r="AF32" i="1" a="1"/>
  <c r="AF32" i="1" s="1"/>
  <c r="AG32" i="1" s="1"/>
  <c r="AF128" i="1" a="1"/>
  <c r="AF128" i="1" s="1"/>
  <c r="AG128" i="1" s="1"/>
  <c r="J4" i="1" a="1"/>
  <c r="J4" i="1" s="1"/>
  <c r="AG84" i="1"/>
  <c r="AG76" i="1"/>
  <c r="AG36" i="1"/>
  <c r="AG4" i="1"/>
  <c r="AG146" i="1"/>
  <c r="AG50" i="1"/>
  <c r="AG26" i="1"/>
  <c r="AG145" i="1"/>
  <c r="AG49" i="1"/>
  <c r="AG104" i="1"/>
  <c r="AG15" i="1"/>
  <c r="G4" i="1"/>
  <c r="M6" i="1" s="1"/>
  <c r="H5" i="1"/>
  <c r="H11" i="1"/>
  <c r="H14" i="1"/>
  <c r="H18" i="1"/>
  <c r="H22" i="1"/>
  <c r="H26" i="1"/>
  <c r="H30" i="1"/>
  <c r="H34" i="1"/>
  <c r="H38" i="1"/>
  <c r="H42" i="1"/>
  <c r="H50" i="1"/>
  <c r="H58" i="1"/>
  <c r="H66" i="1"/>
  <c r="H74" i="1"/>
  <c r="H82" i="1"/>
  <c r="H90" i="1"/>
  <c r="H98" i="1"/>
  <c r="H106" i="1"/>
  <c r="H114" i="1"/>
  <c r="H122" i="1"/>
  <c r="H130" i="1"/>
  <c r="H138" i="1"/>
  <c r="H146" i="1"/>
  <c r="H43" i="1"/>
  <c r="H51" i="1"/>
  <c r="H59" i="1"/>
  <c r="H67" i="1"/>
  <c r="H75" i="1"/>
  <c r="H83" i="1"/>
  <c r="H91" i="1"/>
  <c r="H99" i="1"/>
  <c r="H107" i="1"/>
  <c r="H115" i="1"/>
  <c r="H123" i="1"/>
  <c r="H131" i="1"/>
  <c r="H139" i="1"/>
  <c r="H147" i="1"/>
  <c r="H9" i="1"/>
  <c r="H15" i="1"/>
  <c r="H19" i="1"/>
  <c r="H23" i="1"/>
  <c r="H27" i="1"/>
  <c r="H31" i="1"/>
  <c r="H35" i="1"/>
  <c r="H39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45" i="1"/>
  <c r="H53" i="1"/>
  <c r="H61" i="1"/>
  <c r="H69" i="1"/>
  <c r="H77" i="1"/>
  <c r="H85" i="1"/>
  <c r="H93" i="1"/>
  <c r="H101" i="1"/>
  <c r="H109" i="1"/>
  <c r="H117" i="1"/>
  <c r="H125" i="1"/>
  <c r="H133" i="1"/>
  <c r="H141" i="1"/>
  <c r="H149" i="1"/>
  <c r="H8" i="1"/>
  <c r="H12" i="1"/>
  <c r="H16" i="1"/>
  <c r="H20" i="1"/>
  <c r="H24" i="1"/>
  <c r="H28" i="1"/>
  <c r="H32" i="1"/>
  <c r="H36" i="1"/>
  <c r="H40" i="1"/>
  <c r="H46" i="1"/>
  <c r="H54" i="1"/>
  <c r="H62" i="1"/>
  <c r="H70" i="1"/>
  <c r="H78" i="1"/>
  <c r="H86" i="1"/>
  <c r="H94" i="1"/>
  <c r="H102" i="1"/>
  <c r="H110" i="1"/>
  <c r="H118" i="1"/>
  <c r="H126" i="1"/>
  <c r="H134" i="1"/>
  <c r="H142" i="1"/>
  <c r="H150" i="1"/>
  <c r="H47" i="1"/>
  <c r="H55" i="1"/>
  <c r="H63" i="1"/>
  <c r="H71" i="1"/>
  <c r="H79" i="1"/>
  <c r="H87" i="1"/>
  <c r="H95" i="1"/>
  <c r="H103" i="1"/>
  <c r="H111" i="1"/>
  <c r="H119" i="1"/>
  <c r="H127" i="1"/>
  <c r="H135" i="1"/>
  <c r="H143" i="1"/>
  <c r="H151" i="1"/>
  <c r="H7" i="1"/>
  <c r="H13" i="1"/>
  <c r="H17" i="1"/>
  <c r="H21" i="1"/>
  <c r="H25" i="1"/>
  <c r="H29" i="1"/>
  <c r="H33" i="1"/>
  <c r="H37" i="1"/>
  <c r="H41" i="1"/>
  <c r="H48" i="1"/>
  <c r="H56" i="1"/>
  <c r="H64" i="1"/>
  <c r="H72" i="1"/>
  <c r="H80" i="1"/>
  <c r="H88" i="1"/>
  <c r="H96" i="1"/>
  <c r="H104" i="1"/>
  <c r="H112" i="1"/>
  <c r="H120" i="1"/>
  <c r="H128" i="1"/>
  <c r="H136" i="1"/>
  <c r="H144" i="1"/>
  <c r="H152" i="1"/>
  <c r="H6" i="1"/>
  <c r="H10" i="1"/>
  <c r="H49" i="1"/>
  <c r="H57" i="1"/>
  <c r="H65" i="1"/>
  <c r="H73" i="1"/>
  <c r="H81" i="1"/>
  <c r="H89" i="1"/>
  <c r="H97" i="1"/>
  <c r="H105" i="1"/>
  <c r="H113" i="1"/>
  <c r="H121" i="1"/>
  <c r="H129" i="1"/>
  <c r="H137" i="1"/>
  <c r="H145" i="1"/>
  <c r="T6" i="1" l="1" a="1"/>
  <c r="T6" i="1" s="1"/>
  <c r="AR6" i="1" a="1"/>
  <c r="AR6" i="1" s="1"/>
  <c r="AR5" i="1" a="1"/>
  <c r="AR5" i="1" s="1"/>
  <c r="AR7" i="1" a="1"/>
  <c r="AR7" i="1" s="1"/>
  <c r="AR8" i="1" a="1"/>
  <c r="AR8" i="1" s="1"/>
  <c r="AR9" i="1" a="1"/>
  <c r="AR9" i="1" s="1"/>
  <c r="AL30" i="1"/>
  <c r="AL17" i="1"/>
  <c r="AL36" i="1"/>
  <c r="AL22" i="1"/>
  <c r="AL11" i="1"/>
  <c r="AL7" i="1"/>
  <c r="AL40" i="1"/>
  <c r="AL26" i="1"/>
  <c r="AL12" i="1"/>
  <c r="AL8" i="1"/>
  <c r="AL15" i="1"/>
  <c r="AL37" i="1"/>
  <c r="AL18" i="1"/>
  <c r="AL27" i="1"/>
  <c r="AL38" i="1"/>
  <c r="AL28" i="1"/>
  <c r="AL31" i="1"/>
  <c r="AL34" i="1"/>
  <c r="AL32" i="1"/>
  <c r="AL14" i="1"/>
  <c r="AL35" i="1"/>
  <c r="AL20" i="1"/>
  <c r="AL4" i="1"/>
  <c r="AL33" i="1"/>
  <c r="AL21" i="1"/>
  <c r="AL24" i="1"/>
  <c r="AL23" i="1"/>
  <c r="AL41" i="1"/>
  <c r="AL5" i="1"/>
  <c r="AH118" i="1" s="1" a="1"/>
  <c r="AH118" i="1" s="1"/>
  <c r="AL25" i="1"/>
  <c r="AL16" i="1"/>
  <c r="AL13" i="1"/>
  <c r="AL29" i="1"/>
  <c r="AL6" i="1"/>
  <c r="AL19" i="1"/>
  <c r="AL39" i="1"/>
  <c r="T8" i="1" a="1"/>
  <c r="T8" i="1" s="1"/>
  <c r="T5" i="1" a="1"/>
  <c r="T5" i="1" s="1"/>
  <c r="T7" i="1" a="1"/>
  <c r="T7" i="1" s="1"/>
  <c r="T9" i="1" a="1"/>
  <c r="T9" i="1" s="1"/>
  <c r="M7" i="1"/>
  <c r="M4" i="1"/>
  <c r="M8" i="1"/>
  <c r="M5" i="1"/>
  <c r="I4" i="1" s="1" a="1"/>
  <c r="I4" i="1" s="1"/>
  <c r="P4" i="1" s="1"/>
  <c r="P5" i="1" s="1"/>
  <c r="H4" i="1"/>
  <c r="AH47" i="1" l="1" a="1"/>
  <c r="AH47" i="1" s="1"/>
  <c r="AH87" i="1" a="1"/>
  <c r="AH87" i="1" s="1"/>
  <c r="AH153" i="1" a="1"/>
  <c r="AH153" i="1" s="1"/>
  <c r="AH135" i="1" a="1"/>
  <c r="AH135" i="1" s="1"/>
  <c r="AH150" i="1" a="1"/>
  <c r="AH150" i="1" s="1"/>
  <c r="AH16" i="1" a="1"/>
  <c r="AH16" i="1" s="1"/>
  <c r="AH84" i="1" a="1"/>
  <c r="AH84" i="1" s="1"/>
  <c r="AH100" i="1" a="1"/>
  <c r="AH100" i="1" s="1"/>
  <c r="AH50" i="1" a="1"/>
  <c r="AH50" i="1" s="1"/>
  <c r="AH117" i="1" a="1"/>
  <c r="AH117" i="1" s="1"/>
  <c r="AH22" i="1" a="1"/>
  <c r="AH22" i="1" s="1"/>
  <c r="AH95" i="1" a="1"/>
  <c r="AH95" i="1" s="1"/>
  <c r="AH11" i="1" a="1"/>
  <c r="AH11" i="1" s="1"/>
  <c r="AH132" i="1" a="1"/>
  <c r="AH132" i="1" s="1"/>
  <c r="AH15" i="1" a="1"/>
  <c r="AH15" i="1" s="1"/>
  <c r="AH125" i="1" a="1"/>
  <c r="AH125" i="1" s="1"/>
  <c r="AH131" i="1" a="1"/>
  <c r="AH131" i="1" s="1"/>
  <c r="AH129" i="1" a="1"/>
  <c r="AH129" i="1" s="1"/>
  <c r="AH8" i="1" a="1"/>
  <c r="AH8" i="1" s="1"/>
  <c r="AH122" i="1" a="1"/>
  <c r="AH122" i="1" s="1"/>
  <c r="AH123" i="1" a="1"/>
  <c r="AH123" i="1" s="1"/>
  <c r="AH103" i="1" a="1"/>
  <c r="AH103" i="1" s="1"/>
  <c r="AH18" i="1" a="1"/>
  <c r="AH18" i="1" s="1"/>
  <c r="AH27" i="1" a="1"/>
  <c r="AH27" i="1" s="1"/>
  <c r="AH139" i="1" a="1"/>
  <c r="AH139" i="1" s="1"/>
  <c r="AH107" i="1" a="1"/>
  <c r="AH107" i="1" s="1"/>
  <c r="AH146" i="1" a="1"/>
  <c r="AH146" i="1" s="1"/>
  <c r="AH28" i="1" a="1"/>
  <c r="AH28" i="1" s="1"/>
  <c r="AH76" i="1" a="1"/>
  <c r="AH76" i="1" s="1"/>
  <c r="AH113" i="1" a="1"/>
  <c r="AH113" i="1" s="1"/>
  <c r="AH81" i="1" a="1"/>
  <c r="AH81" i="1" s="1"/>
  <c r="AH21" i="1" a="1"/>
  <c r="AH21" i="1" s="1"/>
  <c r="AH39" i="1" a="1"/>
  <c r="AH39" i="1" s="1"/>
  <c r="AH74" i="1" a="1"/>
  <c r="AH74" i="1" s="1"/>
  <c r="AH64" i="1" a="1"/>
  <c r="AH64" i="1" s="1"/>
  <c r="AH29" i="1" a="1"/>
  <c r="AH29" i="1" s="1"/>
  <c r="AH142" i="1" a="1"/>
  <c r="AH142" i="1" s="1"/>
  <c r="AH67" i="1" a="1"/>
  <c r="AH67" i="1" s="1"/>
  <c r="AH133" i="1" a="1"/>
  <c r="AH133" i="1" s="1"/>
  <c r="AH60" i="1" a="1"/>
  <c r="AH60" i="1" s="1"/>
  <c r="AH127" i="1" a="1"/>
  <c r="AH127" i="1" s="1"/>
  <c r="AH70" i="1" a="1"/>
  <c r="AH70" i="1" s="1"/>
  <c r="AH94" i="1" a="1"/>
  <c r="AH94" i="1" s="1"/>
  <c r="AH106" i="1" a="1"/>
  <c r="AH106" i="1" s="1"/>
  <c r="AH38" i="1" a="1"/>
  <c r="AH38" i="1" s="1"/>
  <c r="AH73" i="1" a="1"/>
  <c r="AH73" i="1" s="1"/>
  <c r="AH140" i="1" a="1"/>
  <c r="AH140" i="1" s="1"/>
  <c r="AH93" i="1" a="1"/>
  <c r="AH93" i="1" s="1"/>
  <c r="AH49" i="1" a="1"/>
  <c r="AH49" i="1" s="1"/>
  <c r="AH53" i="1" a="1"/>
  <c r="AH53" i="1" s="1"/>
  <c r="AH145" i="1" a="1"/>
  <c r="AH145" i="1" s="1"/>
  <c r="AH63" i="1" a="1"/>
  <c r="AH63" i="1" s="1"/>
  <c r="AH46" i="1" a="1"/>
  <c r="AH46" i="1" s="1"/>
  <c r="AH110" i="1" a="1"/>
  <c r="AH110" i="1" s="1"/>
  <c r="AH33" i="1" a="1"/>
  <c r="AH33" i="1" s="1"/>
  <c r="AH6" i="1" a="1"/>
  <c r="AH6" i="1" s="1"/>
  <c r="AH137" i="1" a="1"/>
  <c r="AH137" i="1" s="1"/>
  <c r="AH71" i="1" a="1"/>
  <c r="AH71" i="1" s="1"/>
  <c r="AH124" i="1" a="1"/>
  <c r="AH124" i="1" s="1"/>
  <c r="AH57" i="1" a="1"/>
  <c r="AH57" i="1" s="1"/>
  <c r="AH42" i="1" a="1"/>
  <c r="AH42" i="1" s="1"/>
  <c r="AH112" i="1" a="1"/>
  <c r="AH112" i="1" s="1"/>
  <c r="AH31" i="1" a="1"/>
  <c r="AH31" i="1" s="1"/>
  <c r="AH41" i="1" a="1"/>
  <c r="AH41" i="1" s="1"/>
  <c r="AH134" i="1" a="1"/>
  <c r="AH134" i="1" s="1"/>
  <c r="AH5" i="1" a="1"/>
  <c r="AH5" i="1" s="1"/>
  <c r="AH138" i="1" a="1"/>
  <c r="AH138" i="1" s="1"/>
  <c r="AH86" i="1" a="1"/>
  <c r="AH86" i="1" s="1"/>
  <c r="AH111" i="1" a="1"/>
  <c r="AH111" i="1" s="1"/>
  <c r="AH61" i="1" a="1"/>
  <c r="AH61" i="1" s="1"/>
  <c r="AO6" i="1"/>
  <c r="AH9" i="1" a="1"/>
  <c r="AH9" i="1" s="1"/>
  <c r="AH88" i="1" a="1"/>
  <c r="AH88" i="1" s="1"/>
  <c r="AH109" i="1" a="1"/>
  <c r="AH109" i="1" s="1"/>
  <c r="AH97" i="1" a="1"/>
  <c r="AH97" i="1" s="1"/>
  <c r="AH99" i="1" a="1"/>
  <c r="AH99" i="1" s="1"/>
  <c r="AH102" i="1" a="1"/>
  <c r="AH102" i="1" s="1"/>
  <c r="AH136" i="1" a="1"/>
  <c r="AH136" i="1" s="1"/>
  <c r="AH25" i="1" a="1"/>
  <c r="AH25" i="1" s="1"/>
  <c r="AH65" i="1" a="1"/>
  <c r="AH65" i="1" s="1"/>
  <c r="AH68" i="1" a="1"/>
  <c r="AH68" i="1" s="1"/>
  <c r="AH37" i="1" a="1"/>
  <c r="AH37" i="1" s="1"/>
  <c r="AH35" i="1" a="1"/>
  <c r="AH35" i="1" s="1"/>
  <c r="AH30" i="1" a="1"/>
  <c r="AH30" i="1" s="1"/>
  <c r="AH4" i="1" a="1"/>
  <c r="AH4" i="1" s="1"/>
  <c r="AH48" i="1" a="1"/>
  <c r="AH48" i="1" s="1"/>
  <c r="AU6" i="1"/>
  <c r="AU5" i="1"/>
  <c r="AU8" i="1"/>
  <c r="AH62" i="1" a="1"/>
  <c r="AH62" i="1" s="1"/>
  <c r="AH108" i="1" a="1"/>
  <c r="AH108" i="1" s="1"/>
  <c r="AH143" i="1" a="1"/>
  <c r="AH143" i="1" s="1"/>
  <c r="AH147" i="1" a="1"/>
  <c r="AH147" i="1" s="1"/>
  <c r="AH7" i="1" a="1"/>
  <c r="AH7" i="1" s="1"/>
  <c r="AH85" i="1" a="1"/>
  <c r="AH85" i="1" s="1"/>
  <c r="AH43" i="1" a="1"/>
  <c r="AH43" i="1" s="1"/>
  <c r="AH23" i="1" a="1"/>
  <c r="AH23" i="1" s="1"/>
  <c r="AH77" i="1" a="1"/>
  <c r="AH77" i="1" s="1"/>
  <c r="AH141" i="1" a="1"/>
  <c r="AH141" i="1" s="1"/>
  <c r="AH152" i="1" a="1"/>
  <c r="AH152" i="1" s="1"/>
  <c r="AH26" i="1" a="1"/>
  <c r="AH26" i="1" s="1"/>
  <c r="AH45" i="1" a="1"/>
  <c r="AH45" i="1" s="1"/>
  <c r="AH119" i="1" a="1"/>
  <c r="AH119" i="1" s="1"/>
  <c r="AH149" i="1" a="1"/>
  <c r="AH149" i="1" s="1"/>
  <c r="AH75" i="1" a="1"/>
  <c r="AH75" i="1" s="1"/>
  <c r="AH40" i="1" a="1"/>
  <c r="AH40" i="1" s="1"/>
  <c r="AH12" i="1" a="1"/>
  <c r="AH12" i="1" s="1"/>
  <c r="AH91" i="1" a="1"/>
  <c r="AH91" i="1" s="1"/>
  <c r="AH83" i="1" a="1"/>
  <c r="AH83" i="1" s="1"/>
  <c r="AH101" i="1" a="1"/>
  <c r="AH101" i="1" s="1"/>
  <c r="AH10" i="1" a="1"/>
  <c r="AH10" i="1" s="1"/>
  <c r="AH36" i="1" a="1"/>
  <c r="AH36" i="1" s="1"/>
  <c r="AH148" i="1" a="1"/>
  <c r="AH148" i="1" s="1"/>
  <c r="AH151" i="1" a="1"/>
  <c r="AH151" i="1" s="1"/>
  <c r="AH72" i="1" a="1"/>
  <c r="AH72" i="1" s="1"/>
  <c r="AH144" i="1" a="1"/>
  <c r="AH144" i="1" s="1"/>
  <c r="AH19" i="1" a="1"/>
  <c r="AH19" i="1" s="1"/>
  <c r="AH32" i="1" a="1"/>
  <c r="AH32" i="1" s="1"/>
  <c r="AH90" i="1" a="1"/>
  <c r="AH90" i="1" s="1"/>
  <c r="AH96" i="1" a="1"/>
  <c r="AH96" i="1" s="1"/>
  <c r="AH104" i="1" a="1"/>
  <c r="AH104" i="1" s="1"/>
  <c r="AH115" i="1" a="1"/>
  <c r="AH115" i="1" s="1"/>
  <c r="AH105" i="1" a="1"/>
  <c r="AH105" i="1" s="1"/>
  <c r="AH24" i="1" a="1"/>
  <c r="AH24" i="1" s="1"/>
  <c r="AH121" i="1" a="1"/>
  <c r="AH121" i="1" s="1"/>
  <c r="AH59" i="1" a="1"/>
  <c r="AH59" i="1" s="1"/>
  <c r="AH82" i="1" a="1"/>
  <c r="AH82" i="1" s="1"/>
  <c r="AH120" i="1" a="1"/>
  <c r="AH120" i="1" s="1"/>
  <c r="AH44" i="1" a="1"/>
  <c r="AH44" i="1" s="1"/>
  <c r="AH58" i="1" a="1"/>
  <c r="AH58" i="1" s="1"/>
  <c r="AH66" i="1" a="1"/>
  <c r="AH66" i="1" s="1"/>
  <c r="AH54" i="1" a="1"/>
  <c r="AH54" i="1" s="1"/>
  <c r="AH89" i="1" a="1"/>
  <c r="AH89" i="1" s="1"/>
  <c r="AH52" i="1" a="1"/>
  <c r="AH52" i="1" s="1"/>
  <c r="AH116" i="1" a="1"/>
  <c r="AH116" i="1" s="1"/>
  <c r="W6" i="1"/>
  <c r="W7" i="1" s="1"/>
  <c r="W9" i="1" s="1"/>
  <c r="AH34" i="1" a="1"/>
  <c r="AH34" i="1" s="1"/>
  <c r="AH126" i="1" a="1"/>
  <c r="AH126" i="1" s="1"/>
  <c r="AH20" i="1" a="1"/>
  <c r="AH20" i="1" s="1"/>
  <c r="AH98" i="1" a="1"/>
  <c r="AH98" i="1" s="1"/>
  <c r="AH69" i="1" a="1"/>
  <c r="AH69" i="1" s="1"/>
  <c r="AH80" i="1" a="1"/>
  <c r="AH80" i="1" s="1"/>
  <c r="AH55" i="1" a="1"/>
  <c r="AH55" i="1" s="1"/>
  <c r="AH79" i="1" a="1"/>
  <c r="AH79" i="1" s="1"/>
  <c r="AH13" i="1" a="1"/>
  <c r="AH13" i="1" s="1"/>
  <c r="AH92" i="1" a="1"/>
  <c r="AH92" i="1" s="1"/>
  <c r="AH114" i="1" a="1"/>
  <c r="AH114" i="1" s="1"/>
  <c r="AH130" i="1" a="1"/>
  <c r="AH130" i="1" s="1"/>
  <c r="AH78" i="1" a="1"/>
  <c r="AH78" i="1" s="1"/>
  <c r="AH56" i="1" a="1"/>
  <c r="AH56" i="1" s="1"/>
  <c r="AH17" i="1" a="1"/>
  <c r="AH17" i="1" s="1"/>
  <c r="AH51" i="1" a="1"/>
  <c r="AH51" i="1" s="1"/>
  <c r="AH14" i="1" a="1"/>
  <c r="AH14" i="1" s="1"/>
  <c r="AH128" i="1" a="1"/>
  <c r="AH128" i="1" s="1"/>
  <c r="W5" i="1"/>
  <c r="W8" i="1"/>
  <c r="P6" i="1"/>
  <c r="M40" i="1"/>
  <c r="M36" i="1"/>
  <c r="M32" i="1"/>
  <c r="M28" i="1"/>
  <c r="M24" i="1"/>
  <c r="M20" i="1"/>
  <c r="M16" i="1"/>
  <c r="M12" i="1"/>
  <c r="M39" i="1"/>
  <c r="M35" i="1"/>
  <c r="M31" i="1"/>
  <c r="M27" i="1"/>
  <c r="M23" i="1"/>
  <c r="M19" i="1"/>
  <c r="M15" i="1"/>
  <c r="M11" i="1"/>
  <c r="M22" i="1"/>
  <c r="M25" i="1"/>
  <c r="M26" i="1"/>
  <c r="M29" i="1"/>
  <c r="M30" i="1"/>
  <c r="M33" i="1"/>
  <c r="M34" i="1"/>
  <c r="M37" i="1"/>
  <c r="M38" i="1"/>
  <c r="M41" i="1"/>
  <c r="M13" i="1"/>
  <c r="M14" i="1"/>
  <c r="M17" i="1"/>
  <c r="M18" i="1"/>
  <c r="M21" i="1"/>
  <c r="AU7" i="1" l="1"/>
  <c r="AU9" i="1" s="1"/>
  <c r="AO4" i="1"/>
  <c r="AO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<sst xmlns="http://schemas.openxmlformats.org/spreadsheetml/2006/main" count="213" uniqueCount="41">
  <si>
    <t>Sale ID</t>
  </si>
  <si>
    <t>Sale Price</t>
  </si>
  <si>
    <t>Land Value</t>
  </si>
  <si>
    <t>Improvement Value</t>
  </si>
  <si>
    <t>Total Value</t>
  </si>
  <si>
    <t>NH</t>
  </si>
  <si>
    <t>Ratio</t>
  </si>
  <si>
    <t>Ratio Bin</t>
  </si>
  <si>
    <t>Abs Dev Med</t>
  </si>
  <si>
    <t>Price Quintile</t>
  </si>
  <si>
    <t>B</t>
  </si>
  <si>
    <t>Mean</t>
  </si>
  <si>
    <t>AAD</t>
  </si>
  <si>
    <t>Quintile</t>
  </si>
  <si>
    <t>Quintile Break</t>
  </si>
  <si>
    <t>Q Mean Ratio</t>
  </si>
  <si>
    <t>Median</t>
  </si>
  <si>
    <t>COD</t>
  </si>
  <si>
    <t>min</t>
  </si>
  <si>
    <t>Std Dev</t>
  </si>
  <si>
    <t>COV</t>
  </si>
  <si>
    <t>max</t>
  </si>
  <si>
    <t>C</t>
  </si>
  <si>
    <t>Min</t>
  </si>
  <si>
    <t>range</t>
  </si>
  <si>
    <t>Max</t>
  </si>
  <si>
    <t>mean</t>
  </si>
  <si>
    <t>VEI</t>
  </si>
  <si>
    <t>Bin</t>
  </si>
  <si>
    <t>Count</t>
  </si>
  <si>
    <t>A</t>
  </si>
  <si>
    <t>Land</t>
  </si>
  <si>
    <t>Improvement</t>
  </si>
  <si>
    <t>Proposed Ratio</t>
  </si>
  <si>
    <t>Proposed Ratio Bin</t>
  </si>
  <si>
    <t>Proposed Land</t>
  </si>
  <si>
    <t>Proposed Imprv</t>
  </si>
  <si>
    <t>Row Labels</t>
  </si>
  <si>
    <t>Grand Total</t>
  </si>
  <si>
    <t>Average of Ratio</t>
  </si>
  <si>
    <t>Example for Educational Purposes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</si>
</sst>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0" fillId="2" borderId="0" xfId="0" applyFill="1"/>
    <xf numFmtId="2" fontId="0" fillId="2" borderId="0" xfId="1" applyNumberFormat="1" applyFont="1" applyFill="1"/>
    <xf numFmtId="2" fontId="0" fillId="2" borderId="0" xfId="0" applyNumberFormat="1" applyFill="1"/>
    <xf numFmtId="164" fontId="0" fillId="2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Distribution:</a:t>
            </a:r>
            <a:r>
              <a:rPr lang="en-US" baseline="0"/>
              <a:t> Original Value Ratios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'PACS UC 2026'!$M$11:$M$41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'PACS UC 2026'!$L$11:$L$41</c15:sqref>
                        </c15:formulaRef>
                      </c:ext>
                    </c:extLst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4FF3-4635-BDBF-578A53454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7360911"/>
        <c:axId val="727362351"/>
      </c:barChart>
      <c:catAx>
        <c:axId val="72736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362351"/>
        <c:crosses val="autoZero"/>
        <c:auto val="1"/>
        <c:lblAlgn val="ctr"/>
        <c:lblOffset val="100"/>
        <c:noMultiLvlLbl val="0"/>
      </c:catAx>
      <c:valAx>
        <c:axId val="72736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36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Distribution:</a:t>
            </a:r>
            <a:r>
              <a:rPr lang="en-US" baseline="0"/>
              <a:t> Proposed Value Ratios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'PACS UC 2026'!$AL$11:$AL$41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'PACS UC 2026'!$AK$11:$AK$41</c15:sqref>
                        </c15:formulaRef>
                      </c:ext>
                    </c:extLst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311F-466C-8357-31FA67E1E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7360911"/>
        <c:axId val="727362351"/>
      </c:barChart>
      <c:catAx>
        <c:axId val="72736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362351"/>
        <c:crosses val="autoZero"/>
        <c:auto val="1"/>
        <c:lblAlgn val="ctr"/>
        <c:lblOffset val="100"/>
        <c:noMultiLvlLbl val="0"/>
      </c:catAx>
      <c:valAx>
        <c:axId val="72736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36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321469</xdr:colOff>
      <xdr:row>10</xdr:row>
      <xdr:rowOff>80962</xdr:rowOff>
    </xdr:from>
    <xdr:to>
      <xdr:col>20</xdr:col>
      <xdr:colOff>359569</xdr:colOff>
      <xdr:row>25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7D8D18-396D-4A8D-AFD9-6AFCED39C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435427</xdr:colOff>
      <xdr:row>10</xdr:row>
      <xdr:rowOff>108858</xdr:rowOff>
    </xdr:from>
    <xdr:to>
      <xdr:col>46</xdr:col>
      <xdr:colOff>489856</xdr:colOff>
      <xdr:row>25</xdr:row>
      <xdr:rowOff>137433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D5961B-CFAA-408B-AED3-1E1004CECE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egen Brittell" refreshedDate="46118.413418055556" createdVersion="8" refreshedVersion="8" minRefreshableVersion="3" recordCount="150" xr:uid="{3AF465EC-9F8B-4479-BD68-D868EFDB8310}">
  <cacheSource type="worksheet">
    <worksheetSource ref="A3:G153" sheet="PACS UC 2026"/>
  </cacheSource>
  <cacheFields count="7">
    <cacheField name="Sale ID" numFmtId="0">
      <sharedItems containsSemiMixedTypes="0" containsString="0" containsNumber="1" containsInteger="1" minValue="1" maxValue="150"/>
    </cacheField>
    <cacheField name="Sale Price" numFmtId="0">
      <sharedItems containsSemiMixedTypes="0" containsString="0" containsNumber="1" containsInteger="1" minValue="42400" maxValue="1280200"/>
    </cacheField>
    <cacheField name="Land Value" numFmtId="0">
      <sharedItems containsSemiMixedTypes="0" containsString="0" containsNumber="1" containsInteger="1" minValue="35630" maxValue="376300"/>
    </cacheField>
    <cacheField name="Improvement Value" numFmtId="0">
      <sharedItems containsSemiMixedTypes="0" containsString="0" containsNumber="1" containsInteger="1" minValue="0" maxValue="1320010"/>
    </cacheField>
    <cacheField name="Total Value" numFmtId="0">
      <sharedItems containsSemiMixedTypes="0" containsString="0" containsNumber="1" containsInteger="1" minValue="35630" maxValue="1532400"/>
    </cacheField>
    <cacheField name="NH" numFmtId="0">
      <sharedItems count="3">
        <s v="B"/>
        <s v="C"/>
        <s v="A"/>
      </sharedItems>
    </cacheField>
    <cacheField name="Ratio" numFmtId="0">
      <sharedItems containsSemiMixedTypes="0" containsString="0" containsNumber="1" minValue="0.69838767042086547" maxValue="1.508792965627498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">
  <r>
    <n v="1"/>
    <n v="437600"/>
    <n v="137590"/>
    <n v="274310"/>
    <n v="411900"/>
    <x v="0"/>
    <n v="0.94127056672760512"/>
  </r>
  <r>
    <n v="2"/>
    <n v="500200"/>
    <n v="172460"/>
    <n v="271460"/>
    <n v="443920"/>
    <x v="0"/>
    <n v="0.88748500599760094"/>
  </r>
  <r>
    <n v="3"/>
    <n v="597700"/>
    <n v="186100"/>
    <n v="347100"/>
    <n v="533200"/>
    <x v="0"/>
    <n v="0.8920863309352518"/>
  </r>
  <r>
    <n v="4"/>
    <n v="717700"/>
    <n v="247810"/>
    <n v="605800"/>
    <n v="853610"/>
    <x v="1"/>
    <n v="1.1893688170544796"/>
  </r>
  <r>
    <n v="5"/>
    <n v="866000"/>
    <n v="188340"/>
    <n v="507970"/>
    <n v="696310"/>
    <x v="0"/>
    <n v="0.80405311778290989"/>
  </r>
  <r>
    <n v="6"/>
    <n v="567200"/>
    <n v="198460"/>
    <n v="352060"/>
    <n v="550520"/>
    <x v="0"/>
    <n v="0.97059238363892808"/>
  </r>
  <r>
    <n v="7"/>
    <n v="1009000"/>
    <n v="267030"/>
    <n v="945270"/>
    <n v="1212300"/>
    <x v="1"/>
    <n v="1.2014866204162538"/>
  </r>
  <r>
    <n v="8"/>
    <n v="254800"/>
    <n v="43370"/>
    <n v="146880"/>
    <n v="190250"/>
    <x v="2"/>
    <n v="0.74666405023547877"/>
  </r>
  <r>
    <n v="9"/>
    <n v="692000"/>
    <n v="211340"/>
    <n v="334140"/>
    <n v="545480"/>
    <x v="0"/>
    <n v="0.78826589595375718"/>
  </r>
  <r>
    <n v="10"/>
    <n v="538100"/>
    <n v="134100"/>
    <n v="321180"/>
    <n v="455280"/>
    <x v="2"/>
    <n v="0.84608808771603794"/>
  </r>
  <r>
    <n v="11"/>
    <n v="481600"/>
    <n v="115430"/>
    <n v="345650"/>
    <n v="461080"/>
    <x v="0"/>
    <n v="0.9573920265780731"/>
  </r>
  <r>
    <n v="12"/>
    <n v="376800"/>
    <n v="96200"/>
    <n v="261080"/>
    <n v="357280"/>
    <x v="0"/>
    <n v="0.94819532908704884"/>
  </r>
  <r>
    <n v="13"/>
    <n v="283800"/>
    <n v="62790"/>
    <n v="166300"/>
    <n v="229090"/>
    <x v="0"/>
    <n v="0.80722339675828048"/>
  </r>
  <r>
    <n v="14"/>
    <n v="411500"/>
    <n v="129690"/>
    <n v="229300"/>
    <n v="358990"/>
    <x v="2"/>
    <n v="0.87239368165249087"/>
  </r>
  <r>
    <n v="15"/>
    <n v="369200"/>
    <n v="127160"/>
    <n v="209780"/>
    <n v="336940"/>
    <x v="0"/>
    <n v="0.91262188515709641"/>
  </r>
  <r>
    <n v="16"/>
    <n v="622200"/>
    <n v="156260"/>
    <n v="302600"/>
    <n v="458860"/>
    <x v="0"/>
    <n v="0.73747990999678559"/>
  </r>
  <r>
    <n v="17"/>
    <n v="521300"/>
    <n v="131480"/>
    <n v="337490"/>
    <n v="468970"/>
    <x v="0"/>
    <n v="0.89961634375599464"/>
  </r>
  <r>
    <n v="18"/>
    <n v="513400"/>
    <n v="141530"/>
    <n v="305760"/>
    <n v="447290"/>
    <x v="2"/>
    <n v="0.87123100895987537"/>
  </r>
  <r>
    <n v="19"/>
    <n v="502500"/>
    <n v="150100"/>
    <n v="299650"/>
    <n v="449750"/>
    <x v="0"/>
    <n v="0.89502487562189059"/>
  </r>
  <r>
    <n v="20"/>
    <n v="591000"/>
    <n v="120010"/>
    <n v="380760"/>
    <n v="500770"/>
    <x v="0"/>
    <n v="0.84732656514382398"/>
  </r>
  <r>
    <n v="21"/>
    <n v="349000"/>
    <n v="105460"/>
    <n v="246150"/>
    <n v="351610"/>
    <x v="2"/>
    <n v="1.0074785100286532"/>
  </r>
  <r>
    <n v="22"/>
    <n v="559100"/>
    <n v="191820"/>
    <n v="383560"/>
    <n v="575380"/>
    <x v="0"/>
    <n v="1.029118225719907"/>
  </r>
  <r>
    <n v="23"/>
    <n v="305800"/>
    <n v="81490"/>
    <n v="200050"/>
    <n v="281540"/>
    <x v="0"/>
    <n v="0.92066710268149121"/>
  </r>
  <r>
    <n v="24"/>
    <n v="675500"/>
    <n v="150010"/>
    <n v="454280"/>
    <n v="604290"/>
    <x v="0"/>
    <n v="0.89458179126572912"/>
  </r>
  <r>
    <n v="25"/>
    <n v="324900"/>
    <n v="87180"/>
    <n v="157730"/>
    <n v="244910"/>
    <x v="2"/>
    <n v="0.75380116959064325"/>
  </r>
  <r>
    <n v="26"/>
    <n v="564800"/>
    <n v="131130"/>
    <n v="269200"/>
    <n v="400330"/>
    <x v="0"/>
    <n v="0.70879957507082147"/>
  </r>
  <r>
    <n v="27"/>
    <n v="627900"/>
    <n v="253340"/>
    <n v="409260"/>
    <n v="662600"/>
    <x v="0"/>
    <n v="1.0552635770027075"/>
  </r>
  <r>
    <n v="28"/>
    <n v="282500"/>
    <n v="101080"/>
    <n v="156630"/>
    <n v="257710"/>
    <x v="0"/>
    <n v="0.91224778761061942"/>
  </r>
  <r>
    <n v="29"/>
    <n v="346100"/>
    <n v="97880"/>
    <n v="207870"/>
    <n v="305750"/>
    <x v="0"/>
    <n v="0.88341519791967638"/>
  </r>
  <r>
    <n v="30"/>
    <n v="561300"/>
    <n v="118280"/>
    <n v="319380"/>
    <n v="437660"/>
    <x v="0"/>
    <n v="0.77972563691430608"/>
  </r>
  <r>
    <n v="31"/>
    <n v="118200"/>
    <n v="111160"/>
    <n v="0"/>
    <n v="111160"/>
    <x v="0"/>
    <n v="0.94043993231810485"/>
  </r>
  <r>
    <n v="32"/>
    <n v="639200"/>
    <n v="196010"/>
    <n v="395000"/>
    <n v="591010"/>
    <x v="0"/>
    <n v="0.92460888610763459"/>
  </r>
  <r>
    <n v="33"/>
    <n v="812400"/>
    <n v="153480"/>
    <n v="887360"/>
    <n v="1040840"/>
    <x v="1"/>
    <n v="1.2811915312653865"/>
  </r>
  <r>
    <n v="34"/>
    <n v="192100"/>
    <n v="42500"/>
    <n v="126390"/>
    <n v="168890"/>
    <x v="0"/>
    <n v="0.87917751171264968"/>
  </r>
  <r>
    <n v="35"/>
    <n v="991500"/>
    <n v="306410"/>
    <n v="1018070"/>
    <n v="1324480"/>
    <x v="1"/>
    <n v="1.3358345940494201"/>
  </r>
  <r>
    <n v="36"/>
    <n v="505500"/>
    <n v="159600"/>
    <n v="285770"/>
    <n v="445370"/>
    <x v="0"/>
    <n v="0.88104846686449056"/>
  </r>
  <r>
    <n v="37"/>
    <n v="399400"/>
    <n v="110970"/>
    <n v="310780"/>
    <n v="421750"/>
    <x v="2"/>
    <n v="1.0559589384076113"/>
  </r>
  <r>
    <n v="38"/>
    <n v="709800"/>
    <n v="230410"/>
    <n v="396630"/>
    <n v="627040"/>
    <x v="0"/>
    <n v="0.883403775711468"/>
  </r>
  <r>
    <n v="39"/>
    <n v="594800"/>
    <n v="163330"/>
    <n v="377510"/>
    <n v="540840"/>
    <x v="0"/>
    <n v="0.90928043039677198"/>
  </r>
  <r>
    <n v="40"/>
    <n v="237800"/>
    <n v="89610"/>
    <n v="145400"/>
    <n v="235010"/>
    <x v="0"/>
    <n v="0.9882674516400336"/>
  </r>
  <r>
    <n v="41"/>
    <n v="624800"/>
    <n v="142010"/>
    <n v="321180"/>
    <n v="463190"/>
    <x v="2"/>
    <n v="0.74134122919334189"/>
  </r>
  <r>
    <n v="42"/>
    <n v="616300"/>
    <n v="235860"/>
    <n v="424300"/>
    <n v="660160"/>
    <x v="0"/>
    <n v="1.07116663962356"/>
  </r>
  <r>
    <n v="43"/>
    <n v="355000"/>
    <n v="103650"/>
    <n v="230250"/>
    <n v="333900"/>
    <x v="0"/>
    <n v="0.94056338028169018"/>
  </r>
  <r>
    <n v="44"/>
    <n v="404000"/>
    <n v="104070"/>
    <n v="244400"/>
    <n v="348470"/>
    <x v="0"/>
    <n v="0.86254950495049509"/>
  </r>
  <r>
    <n v="45"/>
    <n v="633500"/>
    <n v="207650"/>
    <n v="728130"/>
    <n v="935780"/>
    <x v="1"/>
    <n v="1.4771586424625098"/>
  </r>
  <r>
    <n v="46"/>
    <n v="678500"/>
    <n v="185450"/>
    <n v="424700"/>
    <n v="610150"/>
    <x v="0"/>
    <n v="0.89926308032424462"/>
  </r>
  <r>
    <n v="47"/>
    <n v="84900"/>
    <n v="73560"/>
    <n v="0"/>
    <n v="73560"/>
    <x v="0"/>
    <n v="0.86643109540636043"/>
  </r>
  <r>
    <n v="48"/>
    <n v="467600"/>
    <n v="108800"/>
    <n v="244580"/>
    <n v="353380"/>
    <x v="2"/>
    <n v="0.75573139435414882"/>
  </r>
  <r>
    <n v="49"/>
    <n v="410800"/>
    <n v="147890"/>
    <n v="238720"/>
    <n v="386610"/>
    <x v="0"/>
    <n v="0.94111489776046742"/>
  </r>
  <r>
    <n v="50"/>
    <n v="283900"/>
    <n v="82930"/>
    <n v="179490"/>
    <n v="262420"/>
    <x v="0"/>
    <n v="0.92433955618175412"/>
  </r>
  <r>
    <n v="51"/>
    <n v="582800"/>
    <n v="160790"/>
    <n v="396500"/>
    <n v="557290"/>
    <x v="0"/>
    <n v="0.95622855181880573"/>
  </r>
  <r>
    <n v="52"/>
    <n v="828700"/>
    <n v="240840"/>
    <n v="882270"/>
    <n v="1123110"/>
    <x v="1"/>
    <n v="1.355267286110776"/>
  </r>
  <r>
    <n v="53"/>
    <n v="358600"/>
    <n v="119850"/>
    <n v="218770"/>
    <n v="338620"/>
    <x v="0"/>
    <n v="0.94428332403792525"/>
  </r>
  <r>
    <n v="54"/>
    <n v="462600"/>
    <n v="136730"/>
    <n v="237260"/>
    <n v="373990"/>
    <x v="0"/>
    <n v="0.80845222654561177"/>
  </r>
  <r>
    <n v="55"/>
    <n v="635700"/>
    <n v="181760"/>
    <n v="343090"/>
    <n v="524850"/>
    <x v="0"/>
    <n v="0.82562529495044834"/>
  </r>
  <r>
    <n v="56"/>
    <n v="402000"/>
    <n v="109900"/>
    <n v="263440"/>
    <n v="373340"/>
    <x v="2"/>
    <n v="0.92870646766169151"/>
  </r>
  <r>
    <n v="57"/>
    <n v="327300"/>
    <n v="120330"/>
    <n v="153770"/>
    <n v="274100"/>
    <x v="0"/>
    <n v="0.83745798961197682"/>
  </r>
  <r>
    <n v="58"/>
    <n v="489100"/>
    <n v="147590"/>
    <n v="262780"/>
    <n v="410370"/>
    <x v="0"/>
    <n v="0.83903087303209978"/>
  </r>
  <r>
    <n v="59"/>
    <n v="617500"/>
    <n v="189000"/>
    <n v="384250"/>
    <n v="573250"/>
    <x v="0"/>
    <n v="0.92834008097165988"/>
  </r>
  <r>
    <n v="60"/>
    <n v="670000"/>
    <n v="190300"/>
    <n v="484420"/>
    <n v="674720"/>
    <x v="0"/>
    <n v="1.007044776119403"/>
  </r>
  <r>
    <n v="61"/>
    <n v="539000"/>
    <n v="118270"/>
    <n v="403370"/>
    <n v="521640"/>
    <x v="0"/>
    <n v="0.96779220779220776"/>
  </r>
  <r>
    <n v="62"/>
    <n v="548400"/>
    <n v="163100"/>
    <n v="335430"/>
    <n v="498530"/>
    <x v="0"/>
    <n v="0.90906272793581322"/>
  </r>
  <r>
    <n v="63"/>
    <n v="195200"/>
    <n v="40050"/>
    <n v="128370"/>
    <n v="168420"/>
    <x v="0"/>
    <n v="0.86280737704918031"/>
  </r>
  <r>
    <n v="64"/>
    <n v="605200"/>
    <n v="119050"/>
    <n v="329750"/>
    <n v="448800"/>
    <x v="0"/>
    <n v="0.7415730337078652"/>
  </r>
  <r>
    <n v="65"/>
    <n v="734400"/>
    <n v="193330"/>
    <n v="406990"/>
    <n v="600320"/>
    <x v="0"/>
    <n v="0.81742919389978208"/>
  </r>
  <r>
    <n v="66"/>
    <n v="607800"/>
    <n v="205080"/>
    <n v="416800"/>
    <n v="621880"/>
    <x v="0"/>
    <n v="1.0231655149720302"/>
  </r>
  <r>
    <n v="67"/>
    <n v="622900"/>
    <n v="138510"/>
    <n v="350550"/>
    <n v="489060"/>
    <x v="0"/>
    <n v="0.78513405040937545"/>
  </r>
  <r>
    <n v="68"/>
    <n v="632000"/>
    <n v="159960"/>
    <n v="345500"/>
    <n v="505460"/>
    <x v="0"/>
    <n v="0.79977848101265825"/>
  </r>
  <r>
    <n v="69"/>
    <n v="836800"/>
    <n v="182640"/>
    <n v="529700"/>
    <n v="712340"/>
    <x v="0"/>
    <n v="0.85126673040152967"/>
  </r>
  <r>
    <n v="70"/>
    <n v="843500"/>
    <n v="131860"/>
    <n v="457230"/>
    <n v="589090"/>
    <x v="0"/>
    <n v="0.69838767042086547"/>
  </r>
  <r>
    <n v="71"/>
    <n v="448800"/>
    <n v="113890"/>
    <n v="285870"/>
    <n v="399760"/>
    <x v="0"/>
    <n v="0.89073083778966133"/>
  </r>
  <r>
    <n v="72"/>
    <n v="676900"/>
    <n v="220050"/>
    <n v="353530"/>
    <n v="573580"/>
    <x v="2"/>
    <n v="0.84736297828335061"/>
  </r>
  <r>
    <n v="73"/>
    <n v="363300"/>
    <n v="100040"/>
    <n v="235380"/>
    <n v="335420"/>
    <x v="0"/>
    <n v="0.92325901458849435"/>
  </r>
  <r>
    <n v="74"/>
    <n v="392600"/>
    <n v="102950"/>
    <n v="198440"/>
    <n v="301390"/>
    <x v="2"/>
    <n v="0.76767702496179313"/>
  </r>
  <r>
    <n v="75"/>
    <n v="780900"/>
    <n v="206870"/>
    <n v="485570"/>
    <n v="692440"/>
    <x v="0"/>
    <n v="0.88672045076194139"/>
  </r>
  <r>
    <n v="76"/>
    <n v="538100"/>
    <n v="180820"/>
    <n v="292230"/>
    <n v="473050"/>
    <x v="0"/>
    <n v="0.87911168927708605"/>
  </r>
  <r>
    <n v="77"/>
    <n v="565200"/>
    <n v="246750"/>
    <n v="320290"/>
    <n v="567040"/>
    <x v="0"/>
    <n v="1.0032554847841473"/>
  </r>
  <r>
    <n v="78"/>
    <n v="173400"/>
    <n v="37050"/>
    <n v="109520"/>
    <n v="146570"/>
    <x v="0"/>
    <n v="0.84527104959630917"/>
  </r>
  <r>
    <n v="79"/>
    <n v="662800"/>
    <n v="183770"/>
    <n v="479640"/>
    <n v="663410"/>
    <x v="0"/>
    <n v="1.000920337960169"/>
  </r>
  <r>
    <n v="80"/>
    <n v="228400"/>
    <n v="65140"/>
    <n v="143040"/>
    <n v="208180"/>
    <x v="0"/>
    <n v="0.91147110332749559"/>
  </r>
  <r>
    <n v="81"/>
    <n v="510700"/>
    <n v="135970"/>
    <n v="308260"/>
    <n v="444230"/>
    <x v="0"/>
    <n v="0.86984531035833168"/>
  </r>
  <r>
    <n v="82"/>
    <n v="490900"/>
    <n v="128770"/>
    <n v="317000"/>
    <n v="445770"/>
    <x v="0"/>
    <n v="0.90806681605214912"/>
  </r>
  <r>
    <n v="83"/>
    <n v="671400"/>
    <n v="136160"/>
    <n v="350860"/>
    <n v="487020"/>
    <x v="0"/>
    <n v="0.72537980339588914"/>
  </r>
  <r>
    <n v="84"/>
    <n v="474800"/>
    <n v="125070"/>
    <n v="285260"/>
    <n v="410330"/>
    <x v="0"/>
    <n v="0.86421651221566975"/>
  </r>
  <r>
    <n v="85"/>
    <n v="767000"/>
    <n v="159250"/>
    <n v="538430"/>
    <n v="697680"/>
    <x v="0"/>
    <n v="0.90962190352020855"/>
  </r>
  <r>
    <n v="86"/>
    <n v="322800"/>
    <n v="92600"/>
    <n v="210510"/>
    <n v="303110"/>
    <x v="0"/>
    <n v="0.93900247831474593"/>
  </r>
  <r>
    <n v="87"/>
    <n v="140700"/>
    <n v="138390"/>
    <n v="0"/>
    <n v="138390"/>
    <x v="0"/>
    <n v="0.9835820895522388"/>
  </r>
  <r>
    <n v="88"/>
    <n v="268500"/>
    <n v="94520"/>
    <n v="139180"/>
    <n v="233700"/>
    <x v="0"/>
    <n v="0.87039106145251399"/>
  </r>
  <r>
    <n v="89"/>
    <n v="576100"/>
    <n v="162750"/>
    <n v="417150"/>
    <n v="579900"/>
    <x v="0"/>
    <n v="1.0065960770699531"/>
  </r>
  <r>
    <n v="90"/>
    <n v="483300"/>
    <n v="136850"/>
    <n v="303900"/>
    <n v="440750"/>
    <x v="0"/>
    <n v="0.91195944547899854"/>
  </r>
  <r>
    <n v="91"/>
    <n v="321800"/>
    <n v="66940"/>
    <n v="203100"/>
    <n v="270040"/>
    <x v="0"/>
    <n v="0.83915475450590427"/>
  </r>
  <r>
    <n v="92"/>
    <n v="320100"/>
    <n v="61190"/>
    <n v="208850"/>
    <n v="270040"/>
    <x v="0"/>
    <n v="0.84361137144642295"/>
  </r>
  <r>
    <n v="93"/>
    <n v="339300"/>
    <n v="94480"/>
    <n v="229660"/>
    <n v="324140"/>
    <x v="0"/>
    <n v="0.95531977600943119"/>
  </r>
  <r>
    <n v="94"/>
    <n v="635000"/>
    <n v="107010"/>
    <n v="392480"/>
    <n v="499490"/>
    <x v="0"/>
    <n v="0.78659842519685041"/>
  </r>
  <r>
    <n v="95"/>
    <n v="614000"/>
    <n v="197010"/>
    <n v="364630"/>
    <n v="561640"/>
    <x v="0"/>
    <n v="0.91472312703583059"/>
  </r>
  <r>
    <n v="96"/>
    <n v="302300"/>
    <n v="115750"/>
    <n v="170770"/>
    <n v="286520"/>
    <x v="0"/>
    <n v="0.94780019847833274"/>
  </r>
  <r>
    <n v="97"/>
    <n v="451200"/>
    <n v="140210"/>
    <n v="285650"/>
    <n v="425860"/>
    <x v="0"/>
    <n v="0.9438386524822695"/>
  </r>
  <r>
    <n v="98"/>
    <n v="651900"/>
    <n v="165460"/>
    <n v="368240"/>
    <n v="533700"/>
    <x v="0"/>
    <n v="0.81868384721583065"/>
  </r>
  <r>
    <n v="99"/>
    <n v="1280200"/>
    <n v="376300"/>
    <n v="1100840"/>
    <n v="1477140"/>
    <x v="1"/>
    <n v="1.1538353382284019"/>
  </r>
  <r>
    <n v="100"/>
    <n v="602000"/>
    <n v="166460"/>
    <n v="334610"/>
    <n v="501070"/>
    <x v="2"/>
    <n v="0.83234219269102994"/>
  </r>
  <r>
    <n v="101"/>
    <n v="494400"/>
    <n v="123350"/>
    <n v="303730"/>
    <n v="427080"/>
    <x v="0"/>
    <n v="0.86383495145631073"/>
  </r>
  <r>
    <n v="102"/>
    <n v="549400"/>
    <n v="225870"/>
    <n v="326270"/>
    <n v="552140"/>
    <x v="0"/>
    <n v="1.0049872588278121"/>
  </r>
  <r>
    <n v="103"/>
    <n v="1173200"/>
    <n v="212390"/>
    <n v="1320010"/>
    <n v="1532400"/>
    <x v="1"/>
    <n v="1.3061711558131606"/>
  </r>
  <r>
    <n v="104"/>
    <n v="310300"/>
    <n v="95860"/>
    <n v="211300"/>
    <n v="307160"/>
    <x v="0"/>
    <n v="0.9898807605543023"/>
  </r>
  <r>
    <n v="105"/>
    <n v="625500"/>
    <n v="196780"/>
    <n v="746970"/>
    <n v="943750"/>
    <x v="1"/>
    <n v="1.5087929656274981"/>
  </r>
  <r>
    <n v="106"/>
    <n v="511700"/>
    <n v="122490"/>
    <n v="337890"/>
    <n v="460380"/>
    <x v="2"/>
    <n v="0.89970685948798124"/>
  </r>
  <r>
    <n v="107"/>
    <n v="316500"/>
    <n v="102020"/>
    <n v="201600"/>
    <n v="303620"/>
    <x v="0"/>
    <n v="0.95930489731437596"/>
  </r>
  <r>
    <n v="108"/>
    <n v="309700"/>
    <n v="87980"/>
    <n v="205830"/>
    <n v="293810"/>
    <x v="2"/>
    <n v="0.94869228285437524"/>
  </r>
  <r>
    <n v="109"/>
    <n v="549200"/>
    <n v="122300"/>
    <n v="294520"/>
    <n v="416820"/>
    <x v="0"/>
    <n v="0.7589584850691915"/>
  </r>
  <r>
    <n v="110"/>
    <n v="42400"/>
    <n v="35630"/>
    <n v="0"/>
    <n v="35630"/>
    <x v="2"/>
    <n v="0.84033018867924525"/>
  </r>
  <r>
    <n v="111"/>
    <n v="689000"/>
    <n v="162260"/>
    <n v="435260"/>
    <n v="597520"/>
    <x v="0"/>
    <n v="0.86722786647314953"/>
  </r>
  <r>
    <n v="112"/>
    <n v="776900"/>
    <n v="280990"/>
    <n v="333820"/>
    <n v="614810"/>
    <x v="0"/>
    <n v="0.79136310979534041"/>
  </r>
  <r>
    <n v="113"/>
    <n v="370000"/>
    <n v="107530"/>
    <n v="198100"/>
    <n v="305630"/>
    <x v="2"/>
    <n v="0.82602702702702702"/>
  </r>
  <r>
    <n v="114"/>
    <n v="558900"/>
    <n v="136970"/>
    <n v="333420"/>
    <n v="470390"/>
    <x v="0"/>
    <n v="0.84163535516192522"/>
  </r>
  <r>
    <n v="115"/>
    <n v="110000"/>
    <n v="100710"/>
    <n v="0"/>
    <n v="100710"/>
    <x v="2"/>
    <n v="0.91554545454545455"/>
  </r>
  <r>
    <n v="116"/>
    <n v="415500"/>
    <n v="131180"/>
    <n v="225940"/>
    <n v="357120"/>
    <x v="0"/>
    <n v="0.85949458483754515"/>
  </r>
  <r>
    <n v="117"/>
    <n v="546000"/>
    <n v="117170"/>
    <n v="327830"/>
    <n v="445000"/>
    <x v="0"/>
    <n v="0.81501831501831501"/>
  </r>
  <r>
    <n v="118"/>
    <n v="208500"/>
    <n v="60730"/>
    <n v="140630"/>
    <n v="201360"/>
    <x v="0"/>
    <n v="0.96575539568345325"/>
  </r>
  <r>
    <n v="119"/>
    <n v="324700"/>
    <n v="71300"/>
    <n v="180440"/>
    <n v="251740"/>
    <x v="0"/>
    <n v="0.77530027717893435"/>
  </r>
  <r>
    <n v="120"/>
    <n v="397200"/>
    <n v="111340"/>
    <n v="251080"/>
    <n v="362420"/>
    <x v="2"/>
    <n v="0.91243705941591136"/>
  </r>
  <r>
    <n v="121"/>
    <n v="901800"/>
    <n v="219410"/>
    <n v="542100"/>
    <n v="761510"/>
    <x v="0"/>
    <n v="0.8444333555111998"/>
  </r>
  <r>
    <n v="122"/>
    <n v="345700"/>
    <n v="93020"/>
    <n v="223070"/>
    <n v="316090"/>
    <x v="0"/>
    <n v="0.91434770031819501"/>
  </r>
  <r>
    <n v="123"/>
    <n v="411600"/>
    <n v="129150"/>
    <n v="204890"/>
    <n v="334040"/>
    <x v="0"/>
    <n v="0.81156462585034017"/>
  </r>
  <r>
    <n v="124"/>
    <n v="659400"/>
    <n v="146590"/>
    <n v="409070"/>
    <n v="555660"/>
    <x v="0"/>
    <n v="0.84267515923566882"/>
  </r>
  <r>
    <n v="125"/>
    <n v="384800"/>
    <n v="106420"/>
    <n v="259530"/>
    <n v="365950"/>
    <x v="2"/>
    <n v="0.95101351351351349"/>
  </r>
  <r>
    <n v="126"/>
    <n v="1158800"/>
    <n v="230910"/>
    <n v="1212230"/>
    <n v="1443140"/>
    <x v="1"/>
    <n v="1.2453745253710735"/>
  </r>
  <r>
    <n v="127"/>
    <n v="303000"/>
    <n v="106330"/>
    <n v="214030"/>
    <n v="320360"/>
    <x v="0"/>
    <n v="1.0572937293729372"/>
  </r>
  <r>
    <n v="128"/>
    <n v="433300"/>
    <n v="142640"/>
    <n v="266650"/>
    <n v="409290"/>
    <x v="2"/>
    <n v="0.94458804523424877"/>
  </r>
  <r>
    <n v="129"/>
    <n v="98500"/>
    <n v="90420"/>
    <n v="0"/>
    <n v="90420"/>
    <x v="2"/>
    <n v="0.91796954314720813"/>
  </r>
  <r>
    <n v="130"/>
    <n v="156100"/>
    <n v="139450"/>
    <n v="0"/>
    <n v="139450"/>
    <x v="0"/>
    <n v="0.8933376040999359"/>
  </r>
  <r>
    <n v="131"/>
    <n v="521600"/>
    <n v="97990"/>
    <n v="372500"/>
    <n v="470490"/>
    <x v="0"/>
    <n v="0.90201303680981593"/>
  </r>
  <r>
    <n v="132"/>
    <n v="446100"/>
    <n v="132760"/>
    <n v="257170"/>
    <n v="389930"/>
    <x v="2"/>
    <n v="0.87408652768437567"/>
  </r>
  <r>
    <n v="133"/>
    <n v="602700"/>
    <n v="181850"/>
    <n v="320520"/>
    <n v="502370"/>
    <x v="0"/>
    <n v="0.83353243736519"/>
  </r>
  <r>
    <n v="134"/>
    <n v="599700"/>
    <n v="193910"/>
    <n v="341990"/>
    <n v="535900"/>
    <x v="0"/>
    <n v="0.89361347340336839"/>
  </r>
  <r>
    <n v="135"/>
    <n v="446900"/>
    <n v="94940"/>
    <n v="278790"/>
    <n v="373730"/>
    <x v="0"/>
    <n v="0.83627209666592084"/>
  </r>
  <r>
    <n v="136"/>
    <n v="347000"/>
    <n v="113920"/>
    <n v="225450"/>
    <n v="339370"/>
    <x v="0"/>
    <n v="0.97801152737752162"/>
  </r>
  <r>
    <n v="137"/>
    <n v="566900"/>
    <n v="133950"/>
    <n v="399230"/>
    <n v="533180"/>
    <x v="2"/>
    <n v="0.94051860998412418"/>
  </r>
  <r>
    <n v="138"/>
    <n v="613400"/>
    <n v="167240"/>
    <n v="356950"/>
    <n v="524190"/>
    <x v="0"/>
    <n v="0.85456472122595373"/>
  </r>
  <r>
    <n v="139"/>
    <n v="221400"/>
    <n v="212970"/>
    <n v="0"/>
    <n v="212970"/>
    <x v="0"/>
    <n v="0.96192411924119237"/>
  </r>
  <r>
    <n v="140"/>
    <n v="535700"/>
    <n v="172170"/>
    <n v="293040"/>
    <n v="465210"/>
    <x v="0"/>
    <n v="0.86841515773753963"/>
  </r>
  <r>
    <n v="141"/>
    <n v="327700"/>
    <n v="97170"/>
    <n v="195880"/>
    <n v="293050"/>
    <x v="2"/>
    <n v="0.89426304546841628"/>
  </r>
  <r>
    <n v="142"/>
    <n v="1040000"/>
    <n v="327100"/>
    <n v="938460"/>
    <n v="1265560"/>
    <x v="1"/>
    <n v="1.2168846153846153"/>
  </r>
  <r>
    <n v="143"/>
    <n v="511700"/>
    <n v="147510"/>
    <n v="328830"/>
    <n v="476340"/>
    <x v="0"/>
    <n v="0.93089700996677738"/>
  </r>
  <r>
    <n v="144"/>
    <n v="327400"/>
    <n v="90890"/>
    <n v="208010"/>
    <n v="298900"/>
    <x v="0"/>
    <n v="0.9129505192425168"/>
  </r>
  <r>
    <n v="145"/>
    <n v="649200"/>
    <n v="150990"/>
    <n v="338000"/>
    <n v="488990"/>
    <x v="0"/>
    <n v="0.75321934688847814"/>
  </r>
  <r>
    <n v="146"/>
    <n v="485400"/>
    <n v="174910"/>
    <n v="329410"/>
    <n v="504320"/>
    <x v="0"/>
    <n v="1.0389781623403378"/>
  </r>
  <r>
    <n v="147"/>
    <n v="483900"/>
    <n v="114140"/>
    <n v="256640"/>
    <n v="370780"/>
    <x v="0"/>
    <n v="0.76623269270510441"/>
  </r>
  <r>
    <n v="148"/>
    <n v="842900"/>
    <n v="190090"/>
    <n v="544140"/>
    <n v="734230"/>
    <x v="0"/>
    <n v="0.87107604698066199"/>
  </r>
  <r>
    <n v="149"/>
    <n v="773300"/>
    <n v="273180"/>
    <n v="718530"/>
    <n v="991710"/>
    <x v="1"/>
    <n v="1.2824388982283719"/>
  </r>
  <r>
    <n v="150"/>
    <n v="636400"/>
    <n v="197900"/>
    <n v="398750"/>
    <n v="596650"/>
    <x v="0"/>
    <n v="0.937539283469515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62D4EC-D857-4A03-916B-D43CA7C144C0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L43:M47" firstHeaderRow="1" firstDataRow="1" firstDataCol="1"/>
  <pivotFields count="7"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dataField="1" showAll="0"/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verage of Ratio" fld="6" subtotal="average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303031-0DC1-4529-B72F-D05C73B49952}" name="DemoSales" displayName="DemoSales" ref="A3:F153" totalsRowShown="0">
  <autoFilter ref="A3:F153" xr:uid="{A463764F-74A4-424E-B3AF-A3DF7F0CF245}"/>
  <sortState xmlns:xlrd2="http://schemas.microsoft.com/office/spreadsheetml/2017/richdata2" ref="A4:F153">
    <sortCondition ref="A3:A153"/>
  </sortState>
  <tableColumns count="6">
    <tableColumn id="1" xr3:uid="{497ACBDA-DA0A-4437-85E5-E1EA30CAE740}" name="Sale ID"/>
    <tableColumn id="2" xr3:uid="{F8F23094-7CF9-4E6E-A292-9833AC7609E9}" name="Sale Price"/>
    <tableColumn id="3" xr3:uid="{5399BD96-F609-450F-962D-C69D2CA33DB0}" name="Land Value"/>
    <tableColumn id="4" xr3:uid="{9F0691FB-1A58-4392-83FF-9D7C61ADAD7B}" name="Improvement Value"/>
    <tableColumn id="5" xr3:uid="{6DE4D5F1-7BA2-4B15-9B84-4DFB8D4A1128}" name="Total Value"/>
    <tableColumn id="6" xr3:uid="{884D5DC9-1F7A-4217-8515-625F690642A6}" name="NH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2EA89-32E5-47F9-8EEB-A75A9CFAC401}">
  <dimension ref="A1:AU153"/>
  <sheetViews>
    <sheetView tabSelected="1" zoomScale="70" zoomScaleNormal="70" workbookViewId="0">
      <selection activeCell="G1" sqref="G1:AU1048576"/>
    </sheetView>
  </sheetViews>
  <sheetFormatPr defaultRowHeight="15" x14ac:dyDescent="0.25"/>
  <cols>
    <col min="2" max="2" width="16.7109375" bestFit="1" customWidth="1"/>
    <col min="3" max="3" width="17.85546875" bestFit="1" customWidth="1"/>
    <col min="4" max="4" width="26.85546875" bestFit="1" customWidth="1"/>
    <col min="5" max="5" width="17.85546875" bestFit="1" customWidth="1"/>
    <col min="6" max="6" width="8.28515625" bestFit="1" customWidth="1"/>
    <col min="7" max="7" width="9.140625" hidden="1" customWidth="1"/>
    <col min="8" max="8" width="9.7109375" hidden="1" customWidth="1"/>
    <col min="9" max="9" width="14.85546875" hidden="1" customWidth="1"/>
    <col min="10" max="10" width="13.85546875" hidden="1" customWidth="1"/>
    <col min="11" max="11" width="9.140625" hidden="1" customWidth="1"/>
    <col min="12" max="12" width="17.85546875" hidden="1" customWidth="1"/>
    <col min="13" max="13" width="20.7109375" hidden="1" customWidth="1"/>
    <col min="14" max="14" width="17.7109375" hidden="1" customWidth="1"/>
    <col min="15" max="18" width="9.140625" hidden="1" customWidth="1"/>
    <col min="19" max="19" width="10.5703125" hidden="1" customWidth="1"/>
    <col min="20" max="25" width="9.140625" hidden="1" customWidth="1"/>
    <col min="26" max="29" width="9.140625" style="2" hidden="1" customWidth="1"/>
    <col min="30" max="32" width="15.85546875" style="2" hidden="1" customWidth="1"/>
    <col min="33" max="33" width="19.5703125" style="2" hidden="1" customWidth="1"/>
    <col min="34" max="34" width="14.85546875" style="2" hidden="1" customWidth="1"/>
    <col min="35" max="47" width="9.140625" style="2" hidden="1" customWidth="1"/>
  </cols>
  <sheetData>
    <row r="1" spans="1:47" x14ac:dyDescent="0.25">
      <c r="A1" s="8" t="s">
        <v>40</v>
      </c>
      <c r="B1" s="8"/>
      <c r="C1" s="8"/>
      <c r="D1" s="8"/>
      <c r="E1" s="8"/>
      <c r="F1" s="8"/>
    </row>
    <row r="3" spans="1:4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AD3" s="2" t="s">
        <v>35</v>
      </c>
      <c r="AE3" s="2" t="s">
        <v>36</v>
      </c>
      <c r="AF3" s="2" t="s">
        <v>33</v>
      </c>
      <c r="AG3" s="2" t="s">
        <v>34</v>
      </c>
      <c r="AH3" s="2" t="s">
        <v>8</v>
      </c>
    </row>
    <row r="4" spans="1:47" x14ac:dyDescent="0.25">
      <c r="A4">
        <v>1</v>
      </c>
      <c r="B4">
        <v>437600</v>
      </c>
      <c r="C4">
        <v>137590</v>
      </c>
      <c r="D4">
        <v>274310</v>
      </c>
      <c r="E4">
        <v>411900</v>
      </c>
      <c r="F4" t="s">
        <v>10</v>
      </c>
      <c r="G4" cm="1">
        <f t="array" ref="G4:G153">DemoSales[Total Value]/DemoSales[Sale Price]</f>
        <v>0.94127056672760512</v>
      </c>
      <c r="H4">
        <f>ROUND(FLOOR(G4,0.05),2)</f>
        <v>0.9</v>
      </c>
      <c r="I4" cm="1">
        <f t="array" ref="I4:I153">ABS(_xlfn.ANCHORARRAY(G4)-M$5)</f>
        <v>4.1830854687485486E-2</v>
      </c>
      <c r="J4" cm="1">
        <f t="array" ref="J4:J153">IF(DemoSales[Sale Price]&lt;=S$5,1,IF(DemoSales[Sale Price]&lt;=S$6,2,IF(DemoSales[Sale Price]&lt;=S$7,3,IF(DemoSales[Sale Price]&lt;=S$8,4,5))))</f>
        <v>2</v>
      </c>
      <c r="L4" t="s">
        <v>11</v>
      </c>
      <c r="M4" s="1">
        <f>AVERAGE(_xlfn.ANCHORARRAY(G4))</f>
        <v>0.92005007868749977</v>
      </c>
      <c r="O4" t="s">
        <v>12</v>
      </c>
      <c r="P4" s="1">
        <f>AVERAGE(_xlfn.ANCHORARRAY(I4))</f>
        <v>8.9448638184277313E-2</v>
      </c>
      <c r="R4" t="s">
        <v>13</v>
      </c>
      <c r="S4" t="s">
        <v>14</v>
      </c>
      <c r="T4" t="s">
        <v>15</v>
      </c>
      <c r="Z4" s="2" t="s">
        <v>5</v>
      </c>
      <c r="AA4" s="2" t="s">
        <v>31</v>
      </c>
      <c r="AB4" s="2" t="s">
        <v>32</v>
      </c>
      <c r="AD4" s="2">
        <f>DemoSales[[#This Row],[Land Value]]*_xlfn.XLOOKUP(DemoSales[[#This Row],[NH]],$Z$5:$Z$7,AA$5:AA$7)/100</f>
        <v>144469.5</v>
      </c>
      <c r="AE4" s="2">
        <f>DemoSales[[#This Row],[Improvement Value]]*_xlfn.XLOOKUP(DemoSales[[#This Row],[NH]],$Z$5:$Z$7,AB$5:AB$7)/100</f>
        <v>301741</v>
      </c>
      <c r="AF4" s="3" cm="1">
        <f t="array" ref="AF4">(_xlfn.ANCHORARRAY(AD4)+_xlfn.ANCHORARRAY(AE4))/DemoSales[[#This Row],[Sale Price]]</f>
        <v>1.0196766453382085</v>
      </c>
      <c r="AG4" s="4">
        <f>ROUND(FLOOR(AF4,0.05),2)</f>
        <v>1</v>
      </c>
      <c r="AH4" s="2" cm="1">
        <f t="array" ref="AH4">ABS(_xlfn.ANCHORARRAY(AF4)-AL$5)</f>
        <v>5.2715039256647112E-2</v>
      </c>
      <c r="AK4" s="2" t="s">
        <v>11</v>
      </c>
      <c r="AL4" s="5">
        <f>AVERAGE(AF4:AF153)</f>
        <v>0.96723069444807419</v>
      </c>
      <c r="AN4" s="2" t="s">
        <v>12</v>
      </c>
      <c r="AO4" s="4">
        <f>AVERAGE(AH4:AH153)</f>
        <v>6.6955819493827728E-2</v>
      </c>
      <c r="AQ4" s="2" t="s">
        <v>13</v>
      </c>
      <c r="AR4" s="2" t="s">
        <v>15</v>
      </c>
    </row>
    <row r="5" spans="1:47" x14ac:dyDescent="0.25">
      <c r="A5">
        <v>2</v>
      </c>
      <c r="B5">
        <v>500200</v>
      </c>
      <c r="C5">
        <v>172460</v>
      </c>
      <c r="D5">
        <v>271460</v>
      </c>
      <c r="E5">
        <v>443920</v>
      </c>
      <c r="F5" t="s">
        <v>10</v>
      </c>
      <c r="G5">
        <v>0.88748500599760094</v>
      </c>
      <c r="H5">
        <f t="shared" ref="H5:H68" si="0">ROUND(FLOOR(G5,0.05),2)</f>
        <v>0.85</v>
      </c>
      <c r="I5">
        <v>1.1954706042518692E-2</v>
      </c>
      <c r="J5">
        <v>3</v>
      </c>
      <c r="L5" t="s">
        <v>16</v>
      </c>
      <c r="M5" s="1">
        <f>MEDIAN(_xlfn.ANCHORARRAY(G4))</f>
        <v>0.89943971204011963</v>
      </c>
      <c r="O5" t="s">
        <v>17</v>
      </c>
      <c r="P5" s="1">
        <f>100*P4/M5</f>
        <v>9.9449287136087055</v>
      </c>
      <c r="R5">
        <v>1</v>
      </c>
      <c r="S5">
        <f>_xlfn.PERCENTILE.INC(DemoSales[Sale Price],R5/5)</f>
        <v>326820</v>
      </c>
      <c r="T5" s="1" cm="1">
        <f t="array" ref="T5">SUM(IF(_xlfn.ANCHORARRAY(J4)=R5,_xlfn.ANCHORARRAY(G4),0))/COUNTIF(_xlfn.ANCHORARRAY(J4),R5)</f>
        <v>0.90025615968433248</v>
      </c>
      <c r="V5" t="s">
        <v>18</v>
      </c>
      <c r="W5" s="1">
        <f>MIN(T5:T9)</f>
        <v>0.88168920552504682</v>
      </c>
      <c r="Z5" s="2" t="s">
        <v>30</v>
      </c>
      <c r="AA5" s="2">
        <v>105</v>
      </c>
      <c r="AB5" s="2">
        <v>115</v>
      </c>
      <c r="AD5" s="2">
        <f>DemoSales[[#This Row],[Land Value]]*_xlfn.XLOOKUP(DemoSales[[#This Row],[NH]],$Z$5:$Z$7,AA$5:AA$7)/100</f>
        <v>181083</v>
      </c>
      <c r="AE5" s="2">
        <f>DemoSales[[#This Row],[Improvement Value]]*_xlfn.XLOOKUP(DemoSales[[#This Row],[NH]],$Z$5:$Z$7,AB$5:AB$7)/100</f>
        <v>298606</v>
      </c>
      <c r="AF5" s="3" cm="1">
        <f t="array" ref="AF5">(_xlfn.ANCHORARRAY(AD5)+_xlfn.ANCHORARRAY(AE5))/DemoSales[[#This Row],[Sale Price]]</f>
        <v>0.95899440223910437</v>
      </c>
      <c r="AG5" s="4">
        <f t="shared" ref="AG5:AG68" si="1">ROUND(FLOOR(AF5,0.05),2)</f>
        <v>0.95</v>
      </c>
      <c r="AH5" s="2" cm="1">
        <f t="array" ref="AH5">ABS(_xlfn.ANCHORARRAY(AF5)-AL$5)</f>
        <v>7.9672038424569713E-3</v>
      </c>
      <c r="AK5" s="2" t="s">
        <v>16</v>
      </c>
      <c r="AL5" s="5">
        <f>MEDIAN(AF4:AF153)</f>
        <v>0.96696160608156134</v>
      </c>
      <c r="AN5" s="2" t="s">
        <v>17</v>
      </c>
      <c r="AO5" s="4">
        <f>100*AO4/AL5</f>
        <v>6.9243513985166576</v>
      </c>
      <c r="AQ5" s="2">
        <v>1</v>
      </c>
      <c r="AR5" s="5" cm="1">
        <f t="array" ref="AR5">SUM(IF(_xlfn.ANCHORARRAY(J$4)=R5,AF$4:AF$153,0))/COUNTIF(_xlfn.ANCHORARRAY(J$4),R5)</f>
        <v>0.97083274511839646</v>
      </c>
      <c r="AT5" s="2" t="s">
        <v>18</v>
      </c>
      <c r="AU5" s="5">
        <f>MIN(AR5:AR9)</f>
        <v>0.93818737379059391</v>
      </c>
    </row>
    <row r="6" spans="1:47" x14ac:dyDescent="0.25">
      <c r="A6">
        <v>3</v>
      </c>
      <c r="B6">
        <v>597700</v>
      </c>
      <c r="C6">
        <v>186100</v>
      </c>
      <c r="D6">
        <v>347100</v>
      </c>
      <c r="E6">
        <v>533200</v>
      </c>
      <c r="F6" t="s">
        <v>10</v>
      </c>
      <c r="G6">
        <v>0.8920863309352518</v>
      </c>
      <c r="H6">
        <f t="shared" si="0"/>
        <v>0.85</v>
      </c>
      <c r="I6">
        <v>7.3533811048678288E-3</v>
      </c>
      <c r="J6">
        <v>4</v>
      </c>
      <c r="L6" t="s">
        <v>19</v>
      </c>
      <c r="M6" s="1">
        <f>_xlfn.STDEV.S(_xlfn.ANCHORARRAY(G4))</f>
        <v>0.13773162165090952</v>
      </c>
      <c r="O6" t="s">
        <v>20</v>
      </c>
      <c r="P6" s="1">
        <f>100*M6/M4</f>
        <v>14.970013572238479</v>
      </c>
      <c r="R6">
        <v>2</v>
      </c>
      <c r="S6">
        <f>_xlfn.PERCENTILE.INC(DemoSales[Sale Price],R6/5)</f>
        <v>458040</v>
      </c>
      <c r="T6" s="1" cm="1">
        <f t="array" ref="T6">SUM(IF(_xlfn.ANCHORARRAY(J4)=R6,_xlfn.ANCHORARRAY(G4),0))/COUNTIF(_xlfn.ANCHORARRAY(J4),R6)</f>
        <v>0.90906304172505381</v>
      </c>
      <c r="V6" t="s">
        <v>21</v>
      </c>
      <c r="W6" s="1">
        <f>MAX(T5:T9)</f>
        <v>0.98723380909783442</v>
      </c>
      <c r="Z6" s="2" t="s">
        <v>10</v>
      </c>
      <c r="AA6" s="2">
        <v>105</v>
      </c>
      <c r="AB6" s="2">
        <v>110</v>
      </c>
      <c r="AD6" s="2">
        <f>DemoSales[[#This Row],[Land Value]]*_xlfn.XLOOKUP(DemoSales[[#This Row],[NH]],$Z$5:$Z$7,AA$5:AA$7)/100</f>
        <v>195405</v>
      </c>
      <c r="AE6" s="2">
        <f>DemoSales[[#This Row],[Improvement Value]]*_xlfn.XLOOKUP(DemoSales[[#This Row],[NH]],$Z$5:$Z$7,AB$5:AB$7)/100</f>
        <v>381810</v>
      </c>
      <c r="AF6" s="3" cm="1">
        <f t="array" ref="AF6">(_xlfn.ANCHORARRAY(AD6)+_xlfn.ANCHORARRAY(AE6))/DemoSales[[#This Row],[Sale Price]]</f>
        <v>0.96572695332106406</v>
      </c>
      <c r="AG6" s="4">
        <f t="shared" si="1"/>
        <v>0.95</v>
      </c>
      <c r="AH6" s="2" cm="1">
        <f t="array" ref="AH6">ABS(_xlfn.ANCHORARRAY(AF6)-AL$5)</f>
        <v>1.234652760497279E-3</v>
      </c>
      <c r="AK6" s="2" t="s">
        <v>19</v>
      </c>
      <c r="AL6" s="5">
        <f>_xlfn.STDEV.S(AF4:AF153)</f>
        <v>8.5026014965493377E-2</v>
      </c>
      <c r="AN6" s="2" t="s">
        <v>20</v>
      </c>
      <c r="AO6" s="4">
        <f>100*AL6/AL4</f>
        <v>8.7906655003345726</v>
      </c>
      <c r="AQ6" s="2">
        <v>2</v>
      </c>
      <c r="AR6" s="5" cm="1">
        <f t="array" ref="AR6">SUM(IF(_xlfn.ANCHORARRAY(J$4)=R6,AF$4:AF$153,0))/COUNTIF(_xlfn.ANCHORARRAY(J$4),R6)</f>
        <v>0.99661563745168991</v>
      </c>
      <c r="AT6" s="2" t="s">
        <v>21</v>
      </c>
      <c r="AU6" s="5">
        <f>MAX(AR5:AR9)</f>
        <v>0.99661563745168991</v>
      </c>
    </row>
    <row r="7" spans="1:47" x14ac:dyDescent="0.25">
      <c r="A7">
        <v>4</v>
      </c>
      <c r="B7">
        <v>717700</v>
      </c>
      <c r="C7">
        <v>247810</v>
      </c>
      <c r="D7">
        <v>605800</v>
      </c>
      <c r="E7">
        <v>853610</v>
      </c>
      <c r="F7" t="s">
        <v>22</v>
      </c>
      <c r="G7">
        <v>1.1893688170544796</v>
      </c>
      <c r="H7">
        <f t="shared" si="0"/>
        <v>1.1499999999999999</v>
      </c>
      <c r="I7">
        <v>0.28992910501435998</v>
      </c>
      <c r="J7">
        <v>5</v>
      </c>
      <c r="L7" t="s">
        <v>23</v>
      </c>
      <c r="M7" s="1">
        <f>MIN(_xlfn.ANCHORARRAY(G4))</f>
        <v>0.69838767042086547</v>
      </c>
      <c r="R7">
        <v>3</v>
      </c>
      <c r="S7">
        <f>_xlfn.PERCENTILE.INC(DemoSales[Sale Price],R7/5)</f>
        <v>562700</v>
      </c>
      <c r="T7" s="1" cm="1">
        <f t="array" ref="T7">SUM(IF(_xlfn.ANCHORARRAY(J4)=R7,_xlfn.ANCHORARRAY(G4),0))/COUNTIF(_xlfn.ANCHORARRAY(J4),R7)</f>
        <v>0.88168920552504682</v>
      </c>
      <c r="V7" t="s">
        <v>24</v>
      </c>
      <c r="W7" s="1">
        <f>W6-W5</f>
        <v>0.10554460357278761</v>
      </c>
      <c r="Z7" s="2" t="s">
        <v>22</v>
      </c>
      <c r="AA7" s="2">
        <v>100</v>
      </c>
      <c r="AB7" s="2">
        <v>70</v>
      </c>
      <c r="AD7" s="2">
        <f>DemoSales[[#This Row],[Land Value]]*_xlfn.XLOOKUP(DemoSales[[#This Row],[NH]],$Z$5:$Z$7,AA$5:AA$7)/100</f>
        <v>247810</v>
      </c>
      <c r="AE7" s="2">
        <f>DemoSales[[#This Row],[Improvement Value]]*_xlfn.XLOOKUP(DemoSales[[#This Row],[NH]],$Z$5:$Z$7,AB$5:AB$7)/100</f>
        <v>424060</v>
      </c>
      <c r="AF7" s="3" cm="1">
        <f t="array" ref="AF7">(_xlfn.ANCHORARRAY(AD7)+_xlfn.ANCHORARRAY(AE7))/DemoSales[[#This Row],[Sale Price]]</f>
        <v>0.93614323533509824</v>
      </c>
      <c r="AG7" s="4">
        <f t="shared" si="1"/>
        <v>0.9</v>
      </c>
      <c r="AH7" s="2" cm="1">
        <f t="array" ref="AH7">ABS(_xlfn.ANCHORARRAY(AF7)-AL$5)</f>
        <v>3.0818370746463097E-2</v>
      </c>
      <c r="AK7" s="2" t="s">
        <v>23</v>
      </c>
      <c r="AL7" s="5">
        <f>MIN(AF4:AF153)</f>
        <v>0.76041019561351508</v>
      </c>
      <c r="AQ7" s="2">
        <v>3</v>
      </c>
      <c r="AR7" s="5" cm="1">
        <f t="array" ref="AR7">SUM(IF(_xlfn.ANCHORARRAY(J$4)=R7,AF$4:AF$153,0))/COUNTIF(_xlfn.ANCHORARRAY(J$4),R7)</f>
        <v>0.96004464498665543</v>
      </c>
      <c r="AT7" s="2" t="s">
        <v>24</v>
      </c>
      <c r="AU7" s="5">
        <f>AU6-AU5</f>
        <v>5.8428263661095992E-2</v>
      </c>
    </row>
    <row r="8" spans="1:47" x14ac:dyDescent="0.25">
      <c r="A8">
        <v>5</v>
      </c>
      <c r="B8">
        <v>866000</v>
      </c>
      <c r="C8">
        <v>188340</v>
      </c>
      <c r="D8">
        <v>507970</v>
      </c>
      <c r="E8">
        <v>696310</v>
      </c>
      <c r="F8" t="s">
        <v>10</v>
      </c>
      <c r="G8">
        <v>0.80405311778290989</v>
      </c>
      <c r="H8">
        <f t="shared" si="0"/>
        <v>0.8</v>
      </c>
      <c r="I8">
        <v>9.5386594257209745E-2</v>
      </c>
      <c r="J8">
        <v>5</v>
      </c>
      <c r="L8" t="s">
        <v>25</v>
      </c>
      <c r="M8" s="1">
        <f>MAX(_xlfn.ANCHORARRAY(G4))</f>
        <v>1.5087929656274981</v>
      </c>
      <c r="R8">
        <v>4</v>
      </c>
      <c r="S8">
        <f>_xlfn.PERCENTILE.INC(DemoSales[Sale Price],R8/5)</f>
        <v>649740</v>
      </c>
      <c r="T8" s="1" cm="1">
        <f t="array" ref="T8">SUM(IF(_xlfn.ANCHORARRAY(J4)=R8,_xlfn.ANCHORARRAY(G4),0))/COUNTIF(_xlfn.ANCHORARRAY(J4),R8)</f>
        <v>0.92200817740523078</v>
      </c>
      <c r="V8" t="s">
        <v>26</v>
      </c>
      <c r="W8" s="1">
        <f>AVERAGE(T5:T9)</f>
        <v>0.92005007868749966</v>
      </c>
      <c r="AD8" s="2">
        <f>DemoSales[[#This Row],[Land Value]]*_xlfn.XLOOKUP(DemoSales[[#This Row],[NH]],$Z$5:$Z$7,AA$5:AA$7)/100</f>
        <v>197757</v>
      </c>
      <c r="AE8" s="2">
        <f>DemoSales[[#This Row],[Improvement Value]]*_xlfn.XLOOKUP(DemoSales[[#This Row],[NH]],$Z$5:$Z$7,AB$5:AB$7)/100</f>
        <v>558767</v>
      </c>
      <c r="AF8" s="3" cm="1">
        <f t="array" ref="AF8">(_xlfn.ANCHORARRAY(AD8)+_xlfn.ANCHORARRAY(AE8))/DemoSales[[#This Row],[Sale Price]]</f>
        <v>0.87358429561200923</v>
      </c>
      <c r="AG8" s="4">
        <f t="shared" si="1"/>
        <v>0.85</v>
      </c>
      <c r="AH8" s="2" cm="1">
        <f t="array" ref="AH8">ABS(_xlfn.ANCHORARRAY(AF8)-AL$5)</f>
        <v>9.3377310469552111E-2</v>
      </c>
      <c r="AK8" s="2" t="s">
        <v>25</v>
      </c>
      <c r="AL8" s="5">
        <f>MAX(AF4:AF153)</f>
        <v>1.1865686029043565</v>
      </c>
      <c r="AQ8" s="2">
        <v>4</v>
      </c>
      <c r="AR8" s="5" cm="1">
        <f t="array" ref="AR8">SUM(IF(_xlfn.ANCHORARRAY(J$4)=R8,AF$4:AF$153,0))/COUNTIF(_xlfn.ANCHORARRAY(J$4),R8)</f>
        <v>0.97047307089303458</v>
      </c>
      <c r="AT8" s="2" t="s">
        <v>26</v>
      </c>
      <c r="AU8" s="5">
        <f>AVERAGE(AR5:AR9)</f>
        <v>0.96723069444807419</v>
      </c>
    </row>
    <row r="9" spans="1:47" x14ac:dyDescent="0.25">
      <c r="A9">
        <v>6</v>
      </c>
      <c r="B9">
        <v>567200</v>
      </c>
      <c r="C9">
        <v>198460</v>
      </c>
      <c r="D9">
        <v>352060</v>
      </c>
      <c r="E9">
        <v>550520</v>
      </c>
      <c r="F9" t="s">
        <v>10</v>
      </c>
      <c r="G9">
        <v>0.97059238363892808</v>
      </c>
      <c r="H9">
        <f t="shared" si="0"/>
        <v>0.95</v>
      </c>
      <c r="I9">
        <v>7.1152671598808448E-2</v>
      </c>
      <c r="J9">
        <v>4</v>
      </c>
      <c r="R9">
        <v>5</v>
      </c>
      <c r="S9">
        <f>_xlfn.PERCENTILE.INC(DemoSales[Sale Price],R9/5)</f>
        <v>1280200</v>
      </c>
      <c r="T9" s="1" cm="1">
        <f t="array" ref="T9">SUM(IF(_xlfn.ANCHORARRAY(J4)=R9,_xlfn.ANCHORARRAY(G4),0))/COUNTIF(_xlfn.ANCHORARRAY(J4),R9)</f>
        <v>0.98723380909783442</v>
      </c>
      <c r="V9" t="s">
        <v>27</v>
      </c>
      <c r="W9" s="1">
        <f>100*W7/W8</f>
        <v>11.471615080273954</v>
      </c>
      <c r="AD9" s="2">
        <f>DemoSales[[#This Row],[Land Value]]*_xlfn.XLOOKUP(DemoSales[[#This Row],[NH]],$Z$5:$Z$7,AA$5:AA$7)/100</f>
        <v>208383</v>
      </c>
      <c r="AE9" s="2">
        <f>DemoSales[[#This Row],[Improvement Value]]*_xlfn.XLOOKUP(DemoSales[[#This Row],[NH]],$Z$5:$Z$7,AB$5:AB$7)/100</f>
        <v>387266</v>
      </c>
      <c r="AF9" s="3" cm="1">
        <f t="array" ref="AF9">(_xlfn.ANCHORARRAY(AD9)+_xlfn.ANCHORARRAY(AE9))/DemoSales[[#This Row],[Sale Price]]</f>
        <v>1.0501569111424542</v>
      </c>
      <c r="AG9" s="4">
        <f t="shared" si="1"/>
        <v>1.05</v>
      </c>
      <c r="AH9" s="2" cm="1">
        <f t="array" ref="AH9">ABS(_xlfn.ANCHORARRAY(AF9)-AL$5)</f>
        <v>8.3195305060892899E-2</v>
      </c>
      <c r="AQ9" s="2">
        <v>5</v>
      </c>
      <c r="AR9" s="5" cm="1">
        <f t="array" ref="AR9">SUM(IF(_xlfn.ANCHORARRAY(J$4)=R9,AF$4:AF$153,0))/COUNTIF(_xlfn.ANCHORARRAY(J$4),R9)</f>
        <v>0.93818737379059391</v>
      </c>
      <c r="AT9" s="2" t="s">
        <v>27</v>
      </c>
      <c r="AU9" s="5">
        <f>100*AU7/AU8</f>
        <v>6.0407784819563242</v>
      </c>
    </row>
    <row r="10" spans="1:47" x14ac:dyDescent="0.25">
      <c r="A10">
        <v>7</v>
      </c>
      <c r="B10">
        <v>1009000</v>
      </c>
      <c r="C10">
        <v>267030</v>
      </c>
      <c r="D10">
        <v>945270</v>
      </c>
      <c r="E10">
        <v>1212300</v>
      </c>
      <c r="F10" t="s">
        <v>22</v>
      </c>
      <c r="G10">
        <v>1.2014866204162538</v>
      </c>
      <c r="H10">
        <f t="shared" si="0"/>
        <v>1.2</v>
      </c>
      <c r="I10">
        <v>0.30204690837613413</v>
      </c>
      <c r="J10">
        <v>5</v>
      </c>
      <c r="L10" t="s">
        <v>28</v>
      </c>
      <c r="M10" t="s">
        <v>29</v>
      </c>
      <c r="AD10" s="2">
        <f>DemoSales[[#This Row],[Land Value]]*_xlfn.XLOOKUP(DemoSales[[#This Row],[NH]],$Z$5:$Z$7,AA$5:AA$7)/100</f>
        <v>267030</v>
      </c>
      <c r="AE10" s="2">
        <f>DemoSales[[#This Row],[Improvement Value]]*_xlfn.XLOOKUP(DemoSales[[#This Row],[NH]],$Z$5:$Z$7,AB$5:AB$7)/100</f>
        <v>661689</v>
      </c>
      <c r="AF10" s="3" cm="1">
        <f t="array" ref="AF10">(_xlfn.ANCHORARRAY(AD10)+_xlfn.ANCHORARRAY(AE10))/DemoSales[[#This Row],[Sale Price]]</f>
        <v>0.92043508424182363</v>
      </c>
      <c r="AG10" s="4">
        <f t="shared" si="1"/>
        <v>0.9</v>
      </c>
      <c r="AH10" s="2" cm="1">
        <f t="array" ref="AH10">ABS(_xlfn.ANCHORARRAY(AF10)-AL$5)</f>
        <v>4.6526521839737711E-2</v>
      </c>
      <c r="AK10" s="2" t="s">
        <v>28</v>
      </c>
      <c r="AL10" s="2" t="s">
        <v>29</v>
      </c>
    </row>
    <row r="11" spans="1:47" x14ac:dyDescent="0.25">
      <c r="A11">
        <v>8</v>
      </c>
      <c r="B11">
        <v>254800</v>
      </c>
      <c r="C11">
        <v>43370</v>
      </c>
      <c r="D11">
        <v>146880</v>
      </c>
      <c r="E11">
        <v>190250</v>
      </c>
      <c r="F11" t="s">
        <v>30</v>
      </c>
      <c r="G11">
        <v>0.74666405023547877</v>
      </c>
      <c r="H11">
        <f t="shared" si="0"/>
        <v>0.7</v>
      </c>
      <c r="I11">
        <v>0.15277566180464086</v>
      </c>
      <c r="J11">
        <v>1</v>
      </c>
      <c r="L11" cm="1">
        <f t="array" ref="L11:L41">_xlfn.SEQUENCE(31,1,0.25,0.05)</f>
        <v>0.25</v>
      </c>
      <c r="M11">
        <f>COUNTIF(H$4:H$153,"="&amp;L11)</f>
        <v>0</v>
      </c>
      <c r="AD11" s="2">
        <f>DemoSales[[#This Row],[Land Value]]*_xlfn.XLOOKUP(DemoSales[[#This Row],[NH]],$Z$5:$Z$7,AA$5:AA$7)/100</f>
        <v>45538.5</v>
      </c>
      <c r="AE11" s="2">
        <f>DemoSales[[#This Row],[Improvement Value]]*_xlfn.XLOOKUP(DemoSales[[#This Row],[NH]],$Z$5:$Z$7,AB$5:AB$7)/100</f>
        <v>168912</v>
      </c>
      <c r="AF11" s="3" cm="1">
        <f t="array" ref="AF11">(_xlfn.ANCHORARRAY(AD11)+_xlfn.ANCHORARRAY(AE11))/DemoSales[[#This Row],[Sale Price]]</f>
        <v>0.84164246467817894</v>
      </c>
      <c r="AG11" s="4">
        <f t="shared" si="1"/>
        <v>0.8</v>
      </c>
      <c r="AH11" s="2" cm="1">
        <f t="array" ref="AH11">ABS(_xlfn.ANCHORARRAY(AF11)-AL$5)</f>
        <v>0.12531914140338241</v>
      </c>
      <c r="AK11" s="2" cm="1">
        <f t="array" ref="AK11:AK41">_xlfn.SEQUENCE(31,1,0.25,0.05)</f>
        <v>0.25</v>
      </c>
      <c r="AL11" s="2">
        <f>COUNTIF(AG$4:AG$153,"="&amp;AK11)</f>
        <v>0</v>
      </c>
    </row>
    <row r="12" spans="1:47" x14ac:dyDescent="0.25">
      <c r="A12">
        <v>9</v>
      </c>
      <c r="B12">
        <v>692000</v>
      </c>
      <c r="C12">
        <v>211340</v>
      </c>
      <c r="D12">
        <v>334140</v>
      </c>
      <c r="E12">
        <v>545480</v>
      </c>
      <c r="F12" t="s">
        <v>10</v>
      </c>
      <c r="G12">
        <v>0.78826589595375718</v>
      </c>
      <c r="H12">
        <f t="shared" si="0"/>
        <v>0.75</v>
      </c>
      <c r="I12">
        <v>0.11117381608636245</v>
      </c>
      <c r="J12">
        <v>5</v>
      </c>
      <c r="L12">
        <v>0.3</v>
      </c>
      <c r="M12">
        <f t="shared" ref="M12:M41" si="2">COUNTIF(H$4:H$153,"="&amp;L12)</f>
        <v>0</v>
      </c>
      <c r="AD12" s="2">
        <f>DemoSales[[#This Row],[Land Value]]*_xlfn.XLOOKUP(DemoSales[[#This Row],[NH]],$Z$5:$Z$7,AA$5:AA$7)/100</f>
        <v>221907</v>
      </c>
      <c r="AE12" s="2">
        <f>DemoSales[[#This Row],[Improvement Value]]*_xlfn.XLOOKUP(DemoSales[[#This Row],[NH]],$Z$5:$Z$7,AB$5:AB$7)/100</f>
        <v>367554</v>
      </c>
      <c r="AF12" s="3" cm="1">
        <f t="array" ref="AF12">(_xlfn.ANCHORARRAY(AD12)+_xlfn.ANCHORARRAY(AE12))/DemoSales[[#This Row],[Sale Price]]</f>
        <v>0.85182225433526015</v>
      </c>
      <c r="AG12" s="4">
        <f t="shared" si="1"/>
        <v>0.85</v>
      </c>
      <c r="AH12" s="2" cm="1">
        <f t="array" ref="AH12">ABS(_xlfn.ANCHORARRAY(AF12)-AL$5)</f>
        <v>0.11513935174630119</v>
      </c>
      <c r="AK12" s="2">
        <v>0.3</v>
      </c>
      <c r="AL12" s="2">
        <f t="shared" ref="AL12:AL41" si="3">COUNTIF(AG$4:AG$153,"="&amp;AK12)</f>
        <v>0</v>
      </c>
    </row>
    <row r="13" spans="1:47" x14ac:dyDescent="0.25">
      <c r="A13">
        <v>10</v>
      </c>
      <c r="B13">
        <v>538100</v>
      </c>
      <c r="C13">
        <v>134100</v>
      </c>
      <c r="D13">
        <v>321180</v>
      </c>
      <c r="E13">
        <v>455280</v>
      </c>
      <c r="F13" t="s">
        <v>30</v>
      </c>
      <c r="G13">
        <v>0.84608808771603794</v>
      </c>
      <c r="H13">
        <f t="shared" si="0"/>
        <v>0.8</v>
      </c>
      <c r="I13">
        <v>5.3351624324081692E-2</v>
      </c>
      <c r="J13">
        <v>3</v>
      </c>
      <c r="L13">
        <v>0.35</v>
      </c>
      <c r="M13">
        <f t="shared" si="2"/>
        <v>0</v>
      </c>
      <c r="AD13" s="2">
        <f>DemoSales[[#This Row],[Land Value]]*_xlfn.XLOOKUP(DemoSales[[#This Row],[NH]],$Z$5:$Z$7,AA$5:AA$7)/100</f>
        <v>140805</v>
      </c>
      <c r="AE13" s="2">
        <f>DemoSales[[#This Row],[Improvement Value]]*_xlfn.XLOOKUP(DemoSales[[#This Row],[NH]],$Z$5:$Z$7,AB$5:AB$7)/100</f>
        <v>369357</v>
      </c>
      <c r="AF13" s="3" cm="1">
        <f t="array" ref="AF13">(_xlfn.ANCHORARRAY(AD13)+_xlfn.ANCHORARRAY(AE13))/DemoSales[[#This Row],[Sale Price]]</f>
        <v>0.94808028247537635</v>
      </c>
      <c r="AG13" s="4">
        <f t="shared" si="1"/>
        <v>0.9</v>
      </c>
      <c r="AH13" s="2" cm="1">
        <f t="array" ref="AH13">ABS(_xlfn.ANCHORARRAY(AF13)-AL$5)</f>
        <v>1.8881323606184996E-2</v>
      </c>
      <c r="AK13" s="2">
        <v>0.35</v>
      </c>
      <c r="AL13" s="2">
        <f t="shared" si="3"/>
        <v>0</v>
      </c>
    </row>
    <row r="14" spans="1:47" x14ac:dyDescent="0.25">
      <c r="A14">
        <v>11</v>
      </c>
      <c r="B14">
        <v>481600</v>
      </c>
      <c r="C14">
        <v>115430</v>
      </c>
      <c r="D14">
        <v>345650</v>
      </c>
      <c r="E14">
        <v>461080</v>
      </c>
      <c r="F14" t="s">
        <v>10</v>
      </c>
      <c r="G14">
        <v>0.9573920265780731</v>
      </c>
      <c r="H14">
        <f t="shared" si="0"/>
        <v>0.95</v>
      </c>
      <c r="I14">
        <v>5.7952314537953464E-2</v>
      </c>
      <c r="J14">
        <v>3</v>
      </c>
      <c r="L14">
        <v>0.39999999999999997</v>
      </c>
      <c r="M14">
        <f t="shared" si="2"/>
        <v>0</v>
      </c>
      <c r="AD14" s="2">
        <f>DemoSales[[#This Row],[Land Value]]*_xlfn.XLOOKUP(DemoSales[[#This Row],[NH]],$Z$5:$Z$7,AA$5:AA$7)/100</f>
        <v>121201.5</v>
      </c>
      <c r="AE14" s="2">
        <f>DemoSales[[#This Row],[Improvement Value]]*_xlfn.XLOOKUP(DemoSales[[#This Row],[NH]],$Z$5:$Z$7,AB$5:AB$7)/100</f>
        <v>380215</v>
      </c>
      <c r="AF14" s="3" cm="1">
        <f t="array" ref="AF14">(_xlfn.ANCHORARRAY(AD14)+_xlfn.ANCHORARRAY(AE14))/DemoSales[[#This Row],[Sale Price]]</f>
        <v>1.0411472176079735</v>
      </c>
      <c r="AG14" s="4">
        <f t="shared" si="1"/>
        <v>1</v>
      </c>
      <c r="AH14" s="2" cm="1">
        <f t="array" ref="AH14">ABS(_xlfn.ANCHORARRAY(AF14)-AL$5)</f>
        <v>7.4185611526412121E-2</v>
      </c>
      <c r="AK14" s="2">
        <v>0.39999999999999997</v>
      </c>
      <c r="AL14" s="2">
        <f t="shared" si="3"/>
        <v>0</v>
      </c>
    </row>
    <row r="15" spans="1:47" x14ac:dyDescent="0.25">
      <c r="A15">
        <v>12</v>
      </c>
      <c r="B15">
        <v>376800</v>
      </c>
      <c r="C15">
        <v>96200</v>
      </c>
      <c r="D15">
        <v>261080</v>
      </c>
      <c r="E15">
        <v>357280</v>
      </c>
      <c r="F15" t="s">
        <v>10</v>
      </c>
      <c r="G15">
        <v>0.94819532908704884</v>
      </c>
      <c r="H15">
        <f t="shared" si="0"/>
        <v>0.9</v>
      </c>
      <c r="I15">
        <v>4.8755617046929212E-2</v>
      </c>
      <c r="J15">
        <v>2</v>
      </c>
      <c r="L15">
        <v>0.44999999999999996</v>
      </c>
      <c r="M15">
        <f t="shared" si="2"/>
        <v>0</v>
      </c>
      <c r="AD15" s="2">
        <f>DemoSales[[#This Row],[Land Value]]*_xlfn.XLOOKUP(DemoSales[[#This Row],[NH]],$Z$5:$Z$7,AA$5:AA$7)/100</f>
        <v>101010</v>
      </c>
      <c r="AE15" s="2">
        <f>DemoSales[[#This Row],[Improvement Value]]*_xlfn.XLOOKUP(DemoSales[[#This Row],[NH]],$Z$5:$Z$7,AB$5:AB$7)/100</f>
        <v>287188</v>
      </c>
      <c r="AF15" s="3" cm="1">
        <f t="array" ref="AF15">(_xlfn.ANCHORARRAY(AD15)+_xlfn.ANCHORARRAY(AE15))/DemoSales[[#This Row],[Sale Price]]</f>
        <v>1.0302494692144373</v>
      </c>
      <c r="AG15" s="4">
        <f t="shared" si="1"/>
        <v>1</v>
      </c>
      <c r="AH15" s="2" cm="1">
        <f t="array" ref="AH15">ABS(_xlfn.ANCHORARRAY(AF15)-AL$5)</f>
        <v>6.3287863132875932E-2</v>
      </c>
      <c r="AK15" s="2">
        <v>0.44999999999999996</v>
      </c>
      <c r="AL15" s="2">
        <f t="shared" si="3"/>
        <v>0</v>
      </c>
    </row>
    <row r="16" spans="1:47" x14ac:dyDescent="0.25">
      <c r="A16">
        <v>13</v>
      </c>
      <c r="B16">
        <v>283800</v>
      </c>
      <c r="C16">
        <v>62790</v>
      </c>
      <c r="D16">
        <v>166300</v>
      </c>
      <c r="E16">
        <v>229090</v>
      </c>
      <c r="F16" t="s">
        <v>10</v>
      </c>
      <c r="G16">
        <v>0.80722339675828048</v>
      </c>
      <c r="H16">
        <f t="shared" si="0"/>
        <v>0.8</v>
      </c>
      <c r="I16">
        <v>9.2216315281839156E-2</v>
      </c>
      <c r="J16">
        <v>1</v>
      </c>
      <c r="L16">
        <v>0.49999999999999994</v>
      </c>
      <c r="M16">
        <f t="shared" si="2"/>
        <v>0</v>
      </c>
      <c r="AD16" s="2">
        <f>DemoSales[[#This Row],[Land Value]]*_xlfn.XLOOKUP(DemoSales[[#This Row],[NH]],$Z$5:$Z$7,AA$5:AA$7)/100</f>
        <v>65929.5</v>
      </c>
      <c r="AE16" s="2">
        <f>DemoSales[[#This Row],[Improvement Value]]*_xlfn.XLOOKUP(DemoSales[[#This Row],[NH]],$Z$5:$Z$7,AB$5:AB$7)/100</f>
        <v>182930</v>
      </c>
      <c r="AF16" s="3" cm="1">
        <f t="array" ref="AF16">(_xlfn.ANCHORARRAY(AD16)+_xlfn.ANCHORARRAY(AE16))/DemoSales[[#This Row],[Sale Price]]</f>
        <v>0.87688336856941507</v>
      </c>
      <c r="AG16" s="4">
        <f t="shared" si="1"/>
        <v>0.85</v>
      </c>
      <c r="AH16" s="2" cm="1">
        <f t="array" ref="AH16">ABS(_xlfn.ANCHORARRAY(AF16)-AL$5)</f>
        <v>9.0078237512146275E-2</v>
      </c>
      <c r="AK16" s="2">
        <v>0.49999999999999994</v>
      </c>
      <c r="AL16" s="2">
        <f t="shared" si="3"/>
        <v>0</v>
      </c>
    </row>
    <row r="17" spans="1:38" x14ac:dyDescent="0.25">
      <c r="A17">
        <v>14</v>
      </c>
      <c r="B17">
        <v>411500</v>
      </c>
      <c r="C17">
        <v>129690</v>
      </c>
      <c r="D17">
        <v>229300</v>
      </c>
      <c r="E17">
        <v>358990</v>
      </c>
      <c r="F17" t="s">
        <v>30</v>
      </c>
      <c r="G17">
        <v>0.87239368165249087</v>
      </c>
      <c r="H17">
        <f t="shared" si="0"/>
        <v>0.85</v>
      </c>
      <c r="I17">
        <v>2.7046030387628761E-2</v>
      </c>
      <c r="J17">
        <v>2</v>
      </c>
      <c r="L17">
        <v>0.54999999999999993</v>
      </c>
      <c r="M17">
        <f t="shared" si="2"/>
        <v>0</v>
      </c>
      <c r="AD17" s="2">
        <f>DemoSales[[#This Row],[Land Value]]*_xlfn.XLOOKUP(DemoSales[[#This Row],[NH]],$Z$5:$Z$7,AA$5:AA$7)/100</f>
        <v>136174.5</v>
      </c>
      <c r="AE17" s="2">
        <f>DemoSales[[#This Row],[Improvement Value]]*_xlfn.XLOOKUP(DemoSales[[#This Row],[NH]],$Z$5:$Z$7,AB$5:AB$7)/100</f>
        <v>263695</v>
      </c>
      <c r="AF17" s="3" cm="1">
        <f t="array" ref="AF17">(_xlfn.ANCHORARRAY(AD17)+_xlfn.ANCHORARRAY(AE17))/DemoSales[[#This Row],[Sale Price]]</f>
        <v>0.97173633049817743</v>
      </c>
      <c r="AG17" s="4">
        <f t="shared" si="1"/>
        <v>0.95</v>
      </c>
      <c r="AH17" s="2" cm="1">
        <f t="array" ref="AH17">ABS(_xlfn.ANCHORARRAY(AF17)-AL$5)</f>
        <v>4.7747244166160829E-3</v>
      </c>
      <c r="AK17" s="2">
        <v>0.54999999999999993</v>
      </c>
      <c r="AL17" s="2">
        <f t="shared" si="3"/>
        <v>0</v>
      </c>
    </row>
    <row r="18" spans="1:38" x14ac:dyDescent="0.25">
      <c r="A18">
        <v>15</v>
      </c>
      <c r="B18">
        <v>369200</v>
      </c>
      <c r="C18">
        <v>127160</v>
      </c>
      <c r="D18">
        <v>209780</v>
      </c>
      <c r="E18">
        <v>336940</v>
      </c>
      <c r="F18" t="s">
        <v>10</v>
      </c>
      <c r="G18">
        <v>0.91262188515709641</v>
      </c>
      <c r="H18">
        <f t="shared" si="0"/>
        <v>0.9</v>
      </c>
      <c r="I18">
        <v>1.3182173116976781E-2</v>
      </c>
      <c r="J18">
        <v>2</v>
      </c>
      <c r="L18">
        <v>0.6</v>
      </c>
      <c r="M18">
        <f t="shared" si="2"/>
        <v>0</v>
      </c>
      <c r="AD18" s="2">
        <f>DemoSales[[#This Row],[Land Value]]*_xlfn.XLOOKUP(DemoSales[[#This Row],[NH]],$Z$5:$Z$7,AA$5:AA$7)/100</f>
        <v>133518</v>
      </c>
      <c r="AE18" s="2">
        <f>DemoSales[[#This Row],[Improvement Value]]*_xlfn.XLOOKUP(DemoSales[[#This Row],[NH]],$Z$5:$Z$7,AB$5:AB$7)/100</f>
        <v>230758</v>
      </c>
      <c r="AF18" s="3" cm="1">
        <f t="array" ref="AF18">(_xlfn.ANCHORARRAY(AD18)+_xlfn.ANCHORARRAY(AE18))/DemoSales[[#This Row],[Sale Price]]</f>
        <v>0.98666305525460452</v>
      </c>
      <c r="AG18" s="4">
        <f t="shared" si="1"/>
        <v>0.95</v>
      </c>
      <c r="AH18" s="2" cm="1">
        <f t="array" ref="AH18">ABS(_xlfn.ANCHORARRAY(AF18)-AL$5)</f>
        <v>1.9701449173043173E-2</v>
      </c>
      <c r="AK18" s="2">
        <v>0.6</v>
      </c>
      <c r="AL18" s="2">
        <f t="shared" si="3"/>
        <v>0</v>
      </c>
    </row>
    <row r="19" spans="1:38" x14ac:dyDescent="0.25">
      <c r="A19">
        <v>16</v>
      </c>
      <c r="B19">
        <v>622200</v>
      </c>
      <c r="C19">
        <v>156260</v>
      </c>
      <c r="D19">
        <v>302600</v>
      </c>
      <c r="E19">
        <v>458860</v>
      </c>
      <c r="F19" t="s">
        <v>10</v>
      </c>
      <c r="G19">
        <v>0.73747990999678559</v>
      </c>
      <c r="H19">
        <f t="shared" si="0"/>
        <v>0.7</v>
      </c>
      <c r="I19">
        <v>0.16195980204333404</v>
      </c>
      <c r="J19">
        <v>4</v>
      </c>
      <c r="L19">
        <v>0.65</v>
      </c>
      <c r="M19">
        <f t="shared" si="2"/>
        <v>1</v>
      </c>
      <c r="AD19" s="2">
        <f>DemoSales[[#This Row],[Land Value]]*_xlfn.XLOOKUP(DemoSales[[#This Row],[NH]],$Z$5:$Z$7,AA$5:AA$7)/100</f>
        <v>164073</v>
      </c>
      <c r="AE19" s="2">
        <f>DemoSales[[#This Row],[Improvement Value]]*_xlfn.XLOOKUP(DemoSales[[#This Row],[NH]],$Z$5:$Z$7,AB$5:AB$7)/100</f>
        <v>332860</v>
      </c>
      <c r="AF19" s="3" cm="1">
        <f t="array" ref="AF19">(_xlfn.ANCHORARRAY(AD19)+_xlfn.ANCHORARRAY(AE19))/DemoSales[[#This Row],[Sale Price]]</f>
        <v>0.79867084538733524</v>
      </c>
      <c r="AG19" s="4">
        <f t="shared" si="1"/>
        <v>0.75</v>
      </c>
      <c r="AH19" s="2" cm="1">
        <f t="array" ref="AH19">ABS(_xlfn.ANCHORARRAY(AF19)-AL$5)</f>
        <v>0.1682907606942261</v>
      </c>
      <c r="AK19" s="2">
        <v>0.65</v>
      </c>
      <c r="AL19" s="2">
        <f t="shared" si="3"/>
        <v>0</v>
      </c>
    </row>
    <row r="20" spans="1:38" x14ac:dyDescent="0.25">
      <c r="A20">
        <v>17</v>
      </c>
      <c r="B20">
        <v>521300</v>
      </c>
      <c r="C20">
        <v>131480</v>
      </c>
      <c r="D20">
        <v>337490</v>
      </c>
      <c r="E20">
        <v>468970</v>
      </c>
      <c r="F20" t="s">
        <v>10</v>
      </c>
      <c r="G20">
        <v>0.89961634375599464</v>
      </c>
      <c r="H20">
        <f t="shared" si="0"/>
        <v>0.85</v>
      </c>
      <c r="I20">
        <v>1.7663171587500859E-4</v>
      </c>
      <c r="J20">
        <v>3</v>
      </c>
      <c r="L20">
        <v>0.70000000000000007</v>
      </c>
      <c r="M20">
        <f t="shared" si="2"/>
        <v>6</v>
      </c>
      <c r="AD20" s="2">
        <f>DemoSales[[#This Row],[Land Value]]*_xlfn.XLOOKUP(DemoSales[[#This Row],[NH]],$Z$5:$Z$7,AA$5:AA$7)/100</f>
        <v>138054</v>
      </c>
      <c r="AE20" s="2">
        <f>DemoSales[[#This Row],[Improvement Value]]*_xlfn.XLOOKUP(DemoSales[[#This Row],[NH]],$Z$5:$Z$7,AB$5:AB$7)/100</f>
        <v>371239</v>
      </c>
      <c r="AF20" s="3" cm="1">
        <f t="array" ref="AF20">(_xlfn.ANCHORARRAY(AD20)+_xlfn.ANCHORARRAY(AE20))/DemoSales[[#This Row],[Sale Price]]</f>
        <v>0.97696719739113758</v>
      </c>
      <c r="AG20" s="4">
        <f t="shared" si="1"/>
        <v>0.95</v>
      </c>
      <c r="AH20" s="2" cm="1">
        <f t="array" ref="AH20">ABS(_xlfn.ANCHORARRAY(AF20)-AL$5)</f>
        <v>1.0005591309576234E-2</v>
      </c>
      <c r="AK20" s="2">
        <v>0.70000000000000007</v>
      </c>
      <c r="AL20" s="2">
        <f t="shared" si="3"/>
        <v>0</v>
      </c>
    </row>
    <row r="21" spans="1:38" x14ac:dyDescent="0.25">
      <c r="A21">
        <v>18</v>
      </c>
      <c r="B21">
        <v>513400</v>
      </c>
      <c r="C21">
        <v>141530</v>
      </c>
      <c r="D21">
        <v>305760</v>
      </c>
      <c r="E21">
        <v>447290</v>
      </c>
      <c r="F21" t="s">
        <v>30</v>
      </c>
      <c r="G21">
        <v>0.87123100895987537</v>
      </c>
      <c r="H21">
        <f t="shared" si="0"/>
        <v>0.85</v>
      </c>
      <c r="I21">
        <v>2.8208703080244257E-2</v>
      </c>
      <c r="J21">
        <v>3</v>
      </c>
      <c r="L21">
        <v>0.75000000000000011</v>
      </c>
      <c r="M21">
        <f t="shared" si="2"/>
        <v>13</v>
      </c>
      <c r="AD21" s="2">
        <f>DemoSales[[#This Row],[Land Value]]*_xlfn.XLOOKUP(DemoSales[[#This Row],[NH]],$Z$5:$Z$7,AA$5:AA$7)/100</f>
        <v>148606.5</v>
      </c>
      <c r="AE21" s="2">
        <f>DemoSales[[#This Row],[Improvement Value]]*_xlfn.XLOOKUP(DemoSales[[#This Row],[NH]],$Z$5:$Z$7,AB$5:AB$7)/100</f>
        <v>351624</v>
      </c>
      <c r="AF21" s="3" cm="1">
        <f t="array" ref="AF21">(_xlfn.ANCHORARRAY(AD21)+_xlfn.ANCHORARRAY(AE21))/DemoSales[[#This Row],[Sale Price]]</f>
        <v>0.97434846123880015</v>
      </c>
      <c r="AG21" s="4">
        <f t="shared" si="1"/>
        <v>0.95</v>
      </c>
      <c r="AH21" s="2" cm="1">
        <f t="array" ref="AH21">ABS(_xlfn.ANCHORARRAY(AF21)-AL$5)</f>
        <v>7.386855157238803E-3</v>
      </c>
      <c r="AK21" s="2">
        <v>0.75000000000000011</v>
      </c>
      <c r="AL21" s="2">
        <f t="shared" si="3"/>
        <v>4</v>
      </c>
    </row>
    <row r="22" spans="1:38" x14ac:dyDescent="0.25">
      <c r="A22">
        <v>19</v>
      </c>
      <c r="B22">
        <v>502500</v>
      </c>
      <c r="C22">
        <v>150100</v>
      </c>
      <c r="D22">
        <v>299650</v>
      </c>
      <c r="E22">
        <v>449750</v>
      </c>
      <c r="F22" t="s">
        <v>10</v>
      </c>
      <c r="G22">
        <v>0.89502487562189059</v>
      </c>
      <c r="H22">
        <f t="shared" si="0"/>
        <v>0.85</v>
      </c>
      <c r="I22">
        <v>4.41483641822904E-3</v>
      </c>
      <c r="J22">
        <v>3</v>
      </c>
      <c r="L22">
        <v>0.80000000000000016</v>
      </c>
      <c r="M22">
        <f t="shared" si="2"/>
        <v>24</v>
      </c>
      <c r="AD22" s="2">
        <f>DemoSales[[#This Row],[Land Value]]*_xlfn.XLOOKUP(DemoSales[[#This Row],[NH]],$Z$5:$Z$7,AA$5:AA$7)/100</f>
        <v>157605</v>
      </c>
      <c r="AE22" s="2">
        <f>DemoSales[[#This Row],[Improvement Value]]*_xlfn.XLOOKUP(DemoSales[[#This Row],[NH]],$Z$5:$Z$7,AB$5:AB$7)/100</f>
        <v>329615</v>
      </c>
      <c r="AF22" s="3" cm="1">
        <f t="array" ref="AF22">(_xlfn.ANCHORARRAY(AD22)+_xlfn.ANCHORARRAY(AE22))/DemoSales[[#This Row],[Sale Price]]</f>
        <v>0.96959203980099506</v>
      </c>
      <c r="AG22" s="4">
        <f t="shared" si="1"/>
        <v>0.95</v>
      </c>
      <c r="AH22" s="2" cm="1">
        <f t="array" ref="AH22">ABS(_xlfn.ANCHORARRAY(AF22)-AL$5)</f>
        <v>2.6304337194337224E-3</v>
      </c>
      <c r="AK22" s="2">
        <v>0.80000000000000016</v>
      </c>
      <c r="AL22" s="2">
        <f t="shared" si="3"/>
        <v>10</v>
      </c>
    </row>
    <row r="23" spans="1:38" x14ac:dyDescent="0.25">
      <c r="A23">
        <v>20</v>
      </c>
      <c r="B23">
        <v>591000</v>
      </c>
      <c r="C23">
        <v>120010</v>
      </c>
      <c r="D23">
        <v>380760</v>
      </c>
      <c r="E23">
        <v>500770</v>
      </c>
      <c r="F23" t="s">
        <v>10</v>
      </c>
      <c r="G23">
        <v>0.84732656514382398</v>
      </c>
      <c r="H23">
        <f t="shared" si="0"/>
        <v>0.8</v>
      </c>
      <c r="I23">
        <v>5.2113146896295648E-2</v>
      </c>
      <c r="J23">
        <v>4</v>
      </c>
      <c r="L23">
        <v>0.8500000000000002</v>
      </c>
      <c r="M23">
        <f t="shared" si="2"/>
        <v>33</v>
      </c>
      <c r="AD23" s="2">
        <f>DemoSales[[#This Row],[Land Value]]*_xlfn.XLOOKUP(DemoSales[[#This Row],[NH]],$Z$5:$Z$7,AA$5:AA$7)/100</f>
        <v>126010.5</v>
      </c>
      <c r="AE23" s="2">
        <f>DemoSales[[#This Row],[Improvement Value]]*_xlfn.XLOOKUP(DemoSales[[#This Row],[NH]],$Z$5:$Z$7,AB$5:AB$7)/100</f>
        <v>418836</v>
      </c>
      <c r="AF23" s="3" cm="1">
        <f t="array" ref="AF23">(_xlfn.ANCHORARRAY(AD23)+_xlfn.ANCHORARRAY(AE23))/DemoSales[[#This Row],[Sale Price]]</f>
        <v>0.92190609137055834</v>
      </c>
      <c r="AG23" s="4">
        <f t="shared" si="1"/>
        <v>0.9</v>
      </c>
      <c r="AH23" s="2" cm="1">
        <f t="array" ref="AH23">ABS(_xlfn.ANCHORARRAY(AF23)-AL$5)</f>
        <v>4.5055514711002997E-2</v>
      </c>
      <c r="AK23" s="2">
        <v>0.8500000000000002</v>
      </c>
      <c r="AL23" s="2">
        <f t="shared" si="3"/>
        <v>16</v>
      </c>
    </row>
    <row r="24" spans="1:38" x14ac:dyDescent="0.25">
      <c r="A24">
        <v>21</v>
      </c>
      <c r="B24">
        <v>349000</v>
      </c>
      <c r="C24">
        <v>105460</v>
      </c>
      <c r="D24">
        <v>246150</v>
      </c>
      <c r="E24">
        <v>351610</v>
      </c>
      <c r="F24" t="s">
        <v>30</v>
      </c>
      <c r="G24">
        <v>1.0074785100286532</v>
      </c>
      <c r="H24">
        <f t="shared" si="0"/>
        <v>1</v>
      </c>
      <c r="I24">
        <v>0.10803879798853355</v>
      </c>
      <c r="J24">
        <v>2</v>
      </c>
      <c r="L24">
        <v>0.90000000000000024</v>
      </c>
      <c r="M24">
        <f t="shared" si="2"/>
        <v>35</v>
      </c>
      <c r="AD24" s="2">
        <f>DemoSales[[#This Row],[Land Value]]*_xlfn.XLOOKUP(DemoSales[[#This Row],[NH]],$Z$5:$Z$7,AA$5:AA$7)/100</f>
        <v>110733</v>
      </c>
      <c r="AE24" s="2">
        <f>DemoSales[[#This Row],[Improvement Value]]*_xlfn.XLOOKUP(DemoSales[[#This Row],[NH]],$Z$5:$Z$7,AB$5:AB$7)/100</f>
        <v>283072.5</v>
      </c>
      <c r="AF24" s="3" cm="1">
        <f t="array" ref="AF24">(_xlfn.ANCHORARRAY(AD24)+_xlfn.ANCHORARRAY(AE24))/DemoSales[[#This Row],[Sale Price]]</f>
        <v>1.1283825214899714</v>
      </c>
      <c r="AG24" s="4">
        <f t="shared" si="1"/>
        <v>1.1000000000000001</v>
      </c>
      <c r="AH24" s="2" cm="1">
        <f t="array" ref="AH24">ABS(_xlfn.ANCHORARRAY(AF24)-AL$5)</f>
        <v>0.16142091540841008</v>
      </c>
      <c r="AK24" s="2">
        <v>0.90000000000000024</v>
      </c>
      <c r="AL24" s="2">
        <f t="shared" si="3"/>
        <v>33</v>
      </c>
    </row>
    <row r="25" spans="1:38" x14ac:dyDescent="0.25">
      <c r="A25">
        <v>22</v>
      </c>
      <c r="B25">
        <v>559100</v>
      </c>
      <c r="C25">
        <v>191820</v>
      </c>
      <c r="D25">
        <v>383560</v>
      </c>
      <c r="E25">
        <v>575380</v>
      </c>
      <c r="F25" t="s">
        <v>10</v>
      </c>
      <c r="G25">
        <v>1.029118225719907</v>
      </c>
      <c r="H25">
        <f t="shared" si="0"/>
        <v>1</v>
      </c>
      <c r="I25">
        <v>0.12967851367978733</v>
      </c>
      <c r="J25">
        <v>3</v>
      </c>
      <c r="L25">
        <v>0.95000000000000029</v>
      </c>
      <c r="M25">
        <f t="shared" si="2"/>
        <v>13</v>
      </c>
      <c r="AD25" s="2">
        <f>DemoSales[[#This Row],[Land Value]]*_xlfn.XLOOKUP(DemoSales[[#This Row],[NH]],$Z$5:$Z$7,AA$5:AA$7)/100</f>
        <v>201411</v>
      </c>
      <c r="AE25" s="2">
        <f>DemoSales[[#This Row],[Improvement Value]]*_xlfn.XLOOKUP(DemoSales[[#This Row],[NH]],$Z$5:$Z$7,AB$5:AB$7)/100</f>
        <v>421916</v>
      </c>
      <c r="AF25" s="3" cm="1">
        <f t="array" ref="AF25">(_xlfn.ANCHORARRAY(AD25)+_xlfn.ANCHORARRAY(AE25))/DemoSales[[#This Row],[Sale Price]]</f>
        <v>1.1148756930781614</v>
      </c>
      <c r="AG25" s="4">
        <f t="shared" si="1"/>
        <v>1.1000000000000001</v>
      </c>
      <c r="AH25" s="2" cm="1">
        <f t="array" ref="AH25">ABS(_xlfn.ANCHORARRAY(AF25)-AL$5)</f>
        <v>0.14791408699660002</v>
      </c>
      <c r="AK25" s="2">
        <v>0.95000000000000029</v>
      </c>
      <c r="AL25" s="2">
        <f t="shared" si="3"/>
        <v>36</v>
      </c>
    </row>
    <row r="26" spans="1:38" x14ac:dyDescent="0.25">
      <c r="A26">
        <v>23</v>
      </c>
      <c r="B26">
        <v>305800</v>
      </c>
      <c r="C26">
        <v>81490</v>
      </c>
      <c r="D26">
        <v>200050</v>
      </c>
      <c r="E26">
        <v>281540</v>
      </c>
      <c r="F26" t="s">
        <v>10</v>
      </c>
      <c r="G26">
        <v>0.92066710268149121</v>
      </c>
      <c r="H26">
        <f t="shared" si="0"/>
        <v>0.9</v>
      </c>
      <c r="I26">
        <v>2.122739064137158E-2</v>
      </c>
      <c r="J26">
        <v>1</v>
      </c>
      <c r="L26">
        <v>1.0000000000000002</v>
      </c>
      <c r="M26">
        <f t="shared" si="2"/>
        <v>9</v>
      </c>
      <c r="AD26" s="2">
        <f>DemoSales[[#This Row],[Land Value]]*_xlfn.XLOOKUP(DemoSales[[#This Row],[NH]],$Z$5:$Z$7,AA$5:AA$7)/100</f>
        <v>85564.5</v>
      </c>
      <c r="AE26" s="2">
        <f>DemoSales[[#This Row],[Improvement Value]]*_xlfn.XLOOKUP(DemoSales[[#This Row],[NH]],$Z$5:$Z$7,AB$5:AB$7)/100</f>
        <v>220055</v>
      </c>
      <c r="AF26" s="3" cm="1">
        <f t="array" ref="AF26">(_xlfn.ANCHORARRAY(AD26)+_xlfn.ANCHORARRAY(AE26))/DemoSales[[#This Row],[Sale Price]]</f>
        <v>0.99940974493132761</v>
      </c>
      <c r="AG26" s="4">
        <f t="shared" si="1"/>
        <v>0.95</v>
      </c>
      <c r="AH26" s="2" cm="1">
        <f t="array" ref="AH26">ABS(_xlfn.ANCHORARRAY(AF26)-AL$5)</f>
        <v>3.2448138849766273E-2</v>
      </c>
      <c r="AK26" s="2">
        <v>1.0000000000000002</v>
      </c>
      <c r="AL26" s="2">
        <f t="shared" si="3"/>
        <v>27</v>
      </c>
    </row>
    <row r="27" spans="1:38" x14ac:dyDescent="0.25">
      <c r="A27">
        <v>24</v>
      </c>
      <c r="B27">
        <v>675500</v>
      </c>
      <c r="C27">
        <v>150010</v>
      </c>
      <c r="D27">
        <v>454280</v>
      </c>
      <c r="E27">
        <v>604290</v>
      </c>
      <c r="F27" t="s">
        <v>10</v>
      </c>
      <c r="G27">
        <v>0.89458179126572912</v>
      </c>
      <c r="H27">
        <f t="shared" si="0"/>
        <v>0.85</v>
      </c>
      <c r="I27">
        <v>4.8579207743905117E-3</v>
      </c>
      <c r="J27">
        <v>5</v>
      </c>
      <c r="L27">
        <v>1.0500000000000003</v>
      </c>
      <c r="M27">
        <f t="shared" si="2"/>
        <v>4</v>
      </c>
      <c r="AD27" s="2">
        <f>DemoSales[[#This Row],[Land Value]]*_xlfn.XLOOKUP(DemoSales[[#This Row],[NH]],$Z$5:$Z$7,AA$5:AA$7)/100</f>
        <v>157510.5</v>
      </c>
      <c r="AE27" s="2">
        <f>DemoSales[[#This Row],[Improvement Value]]*_xlfn.XLOOKUP(DemoSales[[#This Row],[NH]],$Z$5:$Z$7,AB$5:AB$7)/100</f>
        <v>499708</v>
      </c>
      <c r="AF27" s="3" cm="1">
        <f t="array" ref="AF27">(_xlfn.ANCHORARRAY(AD27)+_xlfn.ANCHORARRAY(AE27))/DemoSales[[#This Row],[Sale Price]]</f>
        <v>0.9729363434492968</v>
      </c>
      <c r="AG27" s="4">
        <f t="shared" si="1"/>
        <v>0.95</v>
      </c>
      <c r="AH27" s="2" cm="1">
        <f t="array" ref="AH27">ABS(_xlfn.ANCHORARRAY(AF27)-AL$5)</f>
        <v>5.9747373677354609E-3</v>
      </c>
      <c r="AK27" s="2">
        <v>1.0500000000000003</v>
      </c>
      <c r="AL27" s="2">
        <f t="shared" si="3"/>
        <v>14</v>
      </c>
    </row>
    <row r="28" spans="1:38" x14ac:dyDescent="0.25">
      <c r="A28">
        <v>25</v>
      </c>
      <c r="B28">
        <v>324900</v>
      </c>
      <c r="C28">
        <v>87180</v>
      </c>
      <c r="D28">
        <v>157730</v>
      </c>
      <c r="E28">
        <v>244910</v>
      </c>
      <c r="F28" t="s">
        <v>30</v>
      </c>
      <c r="G28">
        <v>0.75380116959064325</v>
      </c>
      <c r="H28">
        <f t="shared" si="0"/>
        <v>0.75</v>
      </c>
      <c r="I28">
        <v>0.14563854244947638</v>
      </c>
      <c r="J28">
        <v>1</v>
      </c>
      <c r="L28">
        <v>1.1000000000000003</v>
      </c>
      <c r="M28">
        <f t="shared" si="2"/>
        <v>0</v>
      </c>
      <c r="AD28" s="2">
        <f>DemoSales[[#This Row],[Land Value]]*_xlfn.XLOOKUP(DemoSales[[#This Row],[NH]],$Z$5:$Z$7,AA$5:AA$7)/100</f>
        <v>91539</v>
      </c>
      <c r="AE28" s="2">
        <f>DemoSales[[#This Row],[Improvement Value]]*_xlfn.XLOOKUP(DemoSales[[#This Row],[NH]],$Z$5:$Z$7,AB$5:AB$7)/100</f>
        <v>181389.5</v>
      </c>
      <c r="AF28" s="3" cm="1">
        <f t="array" ref="AF28">(_xlfn.ANCHORARRAY(AD28)+_xlfn.ANCHORARRAY(AE28))/DemoSales[[#This Row],[Sale Price]]</f>
        <v>0.84003847337642357</v>
      </c>
      <c r="AG28" s="4">
        <f t="shared" si="1"/>
        <v>0.8</v>
      </c>
      <c r="AH28" s="2" cm="1">
        <f t="array" ref="AH28">ABS(_xlfn.ANCHORARRAY(AF28)-AL$5)</f>
        <v>0.12692313270513778</v>
      </c>
      <c r="AK28" s="2">
        <v>1.1000000000000003</v>
      </c>
      <c r="AL28" s="2">
        <f t="shared" si="3"/>
        <v>7</v>
      </c>
    </row>
    <row r="29" spans="1:38" x14ac:dyDescent="0.25">
      <c r="A29">
        <v>26</v>
      </c>
      <c r="B29">
        <v>564800</v>
      </c>
      <c r="C29">
        <v>131130</v>
      </c>
      <c r="D29">
        <v>269200</v>
      </c>
      <c r="E29">
        <v>400330</v>
      </c>
      <c r="F29" t="s">
        <v>10</v>
      </c>
      <c r="G29">
        <v>0.70879957507082147</v>
      </c>
      <c r="H29">
        <f t="shared" si="0"/>
        <v>0.7</v>
      </c>
      <c r="I29">
        <v>0.19064013696929816</v>
      </c>
      <c r="J29">
        <v>4</v>
      </c>
      <c r="L29">
        <v>1.1500000000000004</v>
      </c>
      <c r="M29">
        <f t="shared" si="2"/>
        <v>2</v>
      </c>
      <c r="AD29" s="2">
        <f>DemoSales[[#This Row],[Land Value]]*_xlfn.XLOOKUP(DemoSales[[#This Row],[NH]],$Z$5:$Z$7,AA$5:AA$7)/100</f>
        <v>137686.5</v>
      </c>
      <c r="AE29" s="2">
        <f>DemoSales[[#This Row],[Improvement Value]]*_xlfn.XLOOKUP(DemoSales[[#This Row],[NH]],$Z$5:$Z$7,AB$5:AB$7)/100</f>
        <v>296120</v>
      </c>
      <c r="AF29" s="3" cm="1">
        <f t="array" ref="AF29">(_xlfn.ANCHORARRAY(AD29)+_xlfn.ANCHORARRAY(AE29))/DemoSales[[#This Row],[Sale Price]]</f>
        <v>0.76807099858356942</v>
      </c>
      <c r="AG29" s="4">
        <f t="shared" si="1"/>
        <v>0.75</v>
      </c>
      <c r="AH29" s="2" cm="1">
        <f t="array" ref="AH29">ABS(_xlfn.ANCHORARRAY(AF29)-AL$5)</f>
        <v>0.19889060749799192</v>
      </c>
      <c r="AK29" s="2">
        <v>1.1500000000000004</v>
      </c>
      <c r="AL29" s="2">
        <f t="shared" si="3"/>
        <v>3</v>
      </c>
    </row>
    <row r="30" spans="1:38" x14ac:dyDescent="0.25">
      <c r="A30">
        <v>27</v>
      </c>
      <c r="B30">
        <v>627900</v>
      </c>
      <c r="C30">
        <v>253340</v>
      </c>
      <c r="D30">
        <v>409260</v>
      </c>
      <c r="E30">
        <v>662600</v>
      </c>
      <c r="F30" t="s">
        <v>10</v>
      </c>
      <c r="G30">
        <v>1.0552635770027075</v>
      </c>
      <c r="H30">
        <f t="shared" si="0"/>
        <v>1.05</v>
      </c>
      <c r="I30">
        <v>0.15582386496258782</v>
      </c>
      <c r="J30">
        <v>4</v>
      </c>
      <c r="L30">
        <v>1.2000000000000004</v>
      </c>
      <c r="M30">
        <f t="shared" si="2"/>
        <v>3</v>
      </c>
      <c r="AD30" s="2">
        <f>DemoSales[[#This Row],[Land Value]]*_xlfn.XLOOKUP(DemoSales[[#This Row],[NH]],$Z$5:$Z$7,AA$5:AA$7)/100</f>
        <v>266007</v>
      </c>
      <c r="AE30" s="2">
        <f>DemoSales[[#This Row],[Improvement Value]]*_xlfn.XLOOKUP(DemoSales[[#This Row],[NH]],$Z$5:$Z$7,AB$5:AB$7)/100</f>
        <v>450186</v>
      </c>
      <c r="AF30" s="3" cm="1">
        <f t="array" ref="AF30">(_xlfn.ANCHORARRAY(AD30)+_xlfn.ANCHORARRAY(AE30))/DemoSales[[#This Row],[Sale Price]]</f>
        <v>1.1406163401815577</v>
      </c>
      <c r="AG30" s="4">
        <f t="shared" si="1"/>
        <v>1.1000000000000001</v>
      </c>
      <c r="AH30" s="2" cm="1">
        <f t="array" ref="AH30">ABS(_xlfn.ANCHORARRAY(AF30)-AL$5)</f>
        <v>0.17365473409999632</v>
      </c>
      <c r="AK30" s="2">
        <v>1.2000000000000004</v>
      </c>
      <c r="AL30" s="2">
        <f t="shared" si="3"/>
        <v>0</v>
      </c>
    </row>
    <row r="31" spans="1:38" x14ac:dyDescent="0.25">
      <c r="A31">
        <v>28</v>
      </c>
      <c r="B31">
        <v>282500</v>
      </c>
      <c r="C31">
        <v>101080</v>
      </c>
      <c r="D31">
        <v>156630</v>
      </c>
      <c r="E31">
        <v>257710</v>
      </c>
      <c r="F31" t="s">
        <v>10</v>
      </c>
      <c r="G31">
        <v>0.91224778761061942</v>
      </c>
      <c r="H31">
        <f t="shared" si="0"/>
        <v>0.9</v>
      </c>
      <c r="I31">
        <v>1.2808075570499788E-2</v>
      </c>
      <c r="J31">
        <v>1</v>
      </c>
      <c r="L31">
        <v>1.2500000000000004</v>
      </c>
      <c r="M31">
        <f t="shared" si="2"/>
        <v>2</v>
      </c>
      <c r="AD31" s="2">
        <f>DemoSales[[#This Row],[Land Value]]*_xlfn.XLOOKUP(DemoSales[[#This Row],[NH]],$Z$5:$Z$7,AA$5:AA$7)/100</f>
        <v>106134</v>
      </c>
      <c r="AE31" s="2">
        <f>DemoSales[[#This Row],[Improvement Value]]*_xlfn.XLOOKUP(DemoSales[[#This Row],[NH]],$Z$5:$Z$7,AB$5:AB$7)/100</f>
        <v>172293</v>
      </c>
      <c r="AF31" s="3" cm="1">
        <f t="array" ref="AF31">(_xlfn.ANCHORARRAY(AD31)+_xlfn.ANCHORARRAY(AE31))/DemoSales[[#This Row],[Sale Price]]</f>
        <v>0.9855823008849558</v>
      </c>
      <c r="AG31" s="4">
        <f t="shared" si="1"/>
        <v>0.95</v>
      </c>
      <c r="AH31" s="2" cm="1">
        <f t="array" ref="AH31">ABS(_xlfn.ANCHORARRAY(AF31)-AL$5)</f>
        <v>1.8620694803394455E-2</v>
      </c>
      <c r="AK31" s="2">
        <v>1.2500000000000004</v>
      </c>
      <c r="AL31" s="2">
        <f t="shared" si="3"/>
        <v>0</v>
      </c>
    </row>
    <row r="32" spans="1:38" x14ac:dyDescent="0.25">
      <c r="A32">
        <v>29</v>
      </c>
      <c r="B32">
        <v>346100</v>
      </c>
      <c r="C32">
        <v>97880</v>
      </c>
      <c r="D32">
        <v>207870</v>
      </c>
      <c r="E32">
        <v>305750</v>
      </c>
      <c r="F32" t="s">
        <v>10</v>
      </c>
      <c r="G32">
        <v>0.88341519791967638</v>
      </c>
      <c r="H32">
        <f t="shared" si="0"/>
        <v>0.85</v>
      </c>
      <c r="I32">
        <v>1.6024514120443256E-2</v>
      </c>
      <c r="J32">
        <v>2</v>
      </c>
      <c r="L32">
        <v>1.3000000000000005</v>
      </c>
      <c r="M32">
        <f t="shared" si="2"/>
        <v>2</v>
      </c>
      <c r="AD32" s="2">
        <f>DemoSales[[#This Row],[Land Value]]*_xlfn.XLOOKUP(DemoSales[[#This Row],[NH]],$Z$5:$Z$7,AA$5:AA$7)/100</f>
        <v>102774</v>
      </c>
      <c r="AE32" s="2">
        <f>DemoSales[[#This Row],[Improvement Value]]*_xlfn.XLOOKUP(DemoSales[[#This Row],[NH]],$Z$5:$Z$7,AB$5:AB$7)/100</f>
        <v>228657</v>
      </c>
      <c r="AF32" s="3" cm="1">
        <f t="array" ref="AF32">(_xlfn.ANCHORARRAY(AD32)+_xlfn.ANCHORARRAY(AE32))/DemoSales[[#This Row],[Sale Price]]</f>
        <v>0.95761629586824615</v>
      </c>
      <c r="AG32" s="4">
        <f t="shared" si="1"/>
        <v>0.95</v>
      </c>
      <c r="AH32" s="2" cm="1">
        <f t="array" ref="AH32">ABS(_xlfn.ANCHORARRAY(AF32)-AL$5)</f>
        <v>9.3453102133151944E-3</v>
      </c>
      <c r="AK32" s="2">
        <v>1.3000000000000005</v>
      </c>
      <c r="AL32" s="2">
        <f t="shared" si="3"/>
        <v>0</v>
      </c>
    </row>
    <row r="33" spans="1:38" x14ac:dyDescent="0.25">
      <c r="A33">
        <v>30</v>
      </c>
      <c r="B33">
        <v>561300</v>
      </c>
      <c r="C33">
        <v>118280</v>
      </c>
      <c r="D33">
        <v>319380</v>
      </c>
      <c r="E33">
        <v>437660</v>
      </c>
      <c r="F33" t="s">
        <v>10</v>
      </c>
      <c r="G33">
        <v>0.77972563691430608</v>
      </c>
      <c r="H33">
        <f t="shared" si="0"/>
        <v>0.75</v>
      </c>
      <c r="I33">
        <v>0.11971407512581356</v>
      </c>
      <c r="J33">
        <v>3</v>
      </c>
      <c r="L33">
        <v>1.3500000000000005</v>
      </c>
      <c r="M33">
        <f t="shared" si="2"/>
        <v>1</v>
      </c>
      <c r="AD33" s="2">
        <f>DemoSales[[#This Row],[Land Value]]*_xlfn.XLOOKUP(DemoSales[[#This Row],[NH]],$Z$5:$Z$7,AA$5:AA$7)/100</f>
        <v>124194</v>
      </c>
      <c r="AE33" s="2">
        <f>DemoSales[[#This Row],[Improvement Value]]*_xlfn.XLOOKUP(DemoSales[[#This Row],[NH]],$Z$5:$Z$7,AB$5:AB$7)/100</f>
        <v>351318</v>
      </c>
      <c r="AF33" s="3" cm="1">
        <f t="array" ref="AF33">(_xlfn.ANCHORARRAY(AD33)+_xlfn.ANCHORARRAY(AE33))/DemoSales[[#This Row],[Sale Price]]</f>
        <v>0.84716194548369861</v>
      </c>
      <c r="AG33" s="4">
        <f t="shared" si="1"/>
        <v>0.8</v>
      </c>
      <c r="AH33" s="2" cm="1">
        <f t="array" ref="AH33">ABS(_xlfn.ANCHORARRAY(AF33)-AL$5)</f>
        <v>0.11979966059786273</v>
      </c>
      <c r="AK33" s="2">
        <v>1.3500000000000005</v>
      </c>
      <c r="AL33" s="2">
        <f t="shared" si="3"/>
        <v>0</v>
      </c>
    </row>
    <row r="34" spans="1:38" x14ac:dyDescent="0.25">
      <c r="A34">
        <v>31</v>
      </c>
      <c r="B34">
        <v>118200</v>
      </c>
      <c r="C34">
        <v>111160</v>
      </c>
      <c r="D34">
        <v>0</v>
      </c>
      <c r="E34">
        <v>111160</v>
      </c>
      <c r="F34" t="s">
        <v>10</v>
      </c>
      <c r="G34">
        <v>0.94043993231810485</v>
      </c>
      <c r="H34">
        <f t="shared" si="0"/>
        <v>0.9</v>
      </c>
      <c r="I34">
        <v>4.1000220277985222E-2</v>
      </c>
      <c r="J34">
        <v>1</v>
      </c>
      <c r="L34">
        <v>1.4000000000000006</v>
      </c>
      <c r="M34">
        <f t="shared" si="2"/>
        <v>0</v>
      </c>
      <c r="AD34" s="2">
        <f>DemoSales[[#This Row],[Land Value]]*_xlfn.XLOOKUP(DemoSales[[#This Row],[NH]],$Z$5:$Z$7,AA$5:AA$7)/100</f>
        <v>116718</v>
      </c>
      <c r="AE34" s="2">
        <f>DemoSales[[#This Row],[Improvement Value]]*_xlfn.XLOOKUP(DemoSales[[#This Row],[NH]],$Z$5:$Z$7,AB$5:AB$7)/100</f>
        <v>0</v>
      </c>
      <c r="AF34" s="3" cm="1">
        <f t="array" ref="AF34">(_xlfn.ANCHORARRAY(AD34)+_xlfn.ANCHORARRAY(AE34))/DemoSales[[#This Row],[Sale Price]]</f>
        <v>0.98746192893401019</v>
      </c>
      <c r="AG34" s="4">
        <f t="shared" si="1"/>
        <v>0.95</v>
      </c>
      <c r="AH34" s="2" cm="1">
        <f t="array" ref="AH34">ABS(_xlfn.ANCHORARRAY(AF34)-AL$5)</f>
        <v>2.0500322852448849E-2</v>
      </c>
      <c r="AK34" s="2">
        <v>1.4000000000000006</v>
      </c>
      <c r="AL34" s="2">
        <f t="shared" si="3"/>
        <v>0</v>
      </c>
    </row>
    <row r="35" spans="1:38" x14ac:dyDescent="0.25">
      <c r="A35">
        <v>32</v>
      </c>
      <c r="B35">
        <v>639200</v>
      </c>
      <c r="C35">
        <v>196010</v>
      </c>
      <c r="D35">
        <v>395000</v>
      </c>
      <c r="E35">
        <v>591010</v>
      </c>
      <c r="F35" t="s">
        <v>10</v>
      </c>
      <c r="G35">
        <v>0.92460888610763459</v>
      </c>
      <c r="H35">
        <f t="shared" si="0"/>
        <v>0.9</v>
      </c>
      <c r="I35">
        <v>2.5169174067514954E-2</v>
      </c>
      <c r="J35">
        <v>4</v>
      </c>
      <c r="L35">
        <v>1.4500000000000006</v>
      </c>
      <c r="M35">
        <f t="shared" si="2"/>
        <v>1</v>
      </c>
      <c r="AD35" s="2">
        <f>DemoSales[[#This Row],[Land Value]]*_xlfn.XLOOKUP(DemoSales[[#This Row],[NH]],$Z$5:$Z$7,AA$5:AA$7)/100</f>
        <v>205810.5</v>
      </c>
      <c r="AE35" s="2">
        <f>DemoSales[[#This Row],[Improvement Value]]*_xlfn.XLOOKUP(DemoSales[[#This Row],[NH]],$Z$5:$Z$7,AB$5:AB$7)/100</f>
        <v>434500</v>
      </c>
      <c r="AF35" s="3" cm="1">
        <f t="array" ref="AF35">(_xlfn.ANCHORARRAY(AD35)+_xlfn.ANCHORARRAY(AE35))/DemoSales[[#This Row],[Sale Price]]</f>
        <v>1.0017373279098873</v>
      </c>
      <c r="AG35" s="4">
        <f t="shared" si="1"/>
        <v>1</v>
      </c>
      <c r="AH35" s="2" cm="1">
        <f t="array" ref="AH35">ABS(_xlfn.ANCHORARRAY(AF35)-AL$5)</f>
        <v>3.4775721828326001E-2</v>
      </c>
      <c r="AK35" s="2">
        <v>1.4500000000000006</v>
      </c>
      <c r="AL35" s="2">
        <f t="shared" si="3"/>
        <v>0</v>
      </c>
    </row>
    <row r="36" spans="1:38" x14ac:dyDescent="0.25">
      <c r="A36">
        <v>33</v>
      </c>
      <c r="B36">
        <v>812400</v>
      </c>
      <c r="C36">
        <v>153480</v>
      </c>
      <c r="D36">
        <v>887360</v>
      </c>
      <c r="E36">
        <v>1040840</v>
      </c>
      <c r="F36" t="s">
        <v>22</v>
      </c>
      <c r="G36">
        <v>1.2811915312653865</v>
      </c>
      <c r="H36">
        <f t="shared" si="0"/>
        <v>1.25</v>
      </c>
      <c r="I36">
        <v>0.38175181922526691</v>
      </c>
      <c r="J36">
        <v>5</v>
      </c>
      <c r="L36">
        <v>1.5000000000000007</v>
      </c>
      <c r="M36">
        <f t="shared" si="2"/>
        <v>1</v>
      </c>
      <c r="AD36" s="2">
        <f>DemoSales[[#This Row],[Land Value]]*_xlfn.XLOOKUP(DemoSales[[#This Row],[NH]],$Z$5:$Z$7,AA$5:AA$7)/100</f>
        <v>153480</v>
      </c>
      <c r="AE36" s="2">
        <f>DemoSales[[#This Row],[Improvement Value]]*_xlfn.XLOOKUP(DemoSales[[#This Row],[NH]],$Z$5:$Z$7,AB$5:AB$7)/100</f>
        <v>621152</v>
      </c>
      <c r="AF36" s="3" cm="1">
        <f t="array" ref="AF36">(_xlfn.ANCHORARRAY(AD36)+_xlfn.ANCHORARRAY(AE36))/DemoSales[[#This Row],[Sale Price]]</f>
        <v>0.95351058591826687</v>
      </c>
      <c r="AG36" s="4">
        <f t="shared" si="1"/>
        <v>0.95</v>
      </c>
      <c r="AH36" s="2" cm="1">
        <f t="array" ref="AH36">ABS(_xlfn.ANCHORARRAY(AF36)-AL$5)</f>
        <v>1.3451020163294469E-2</v>
      </c>
      <c r="AK36" s="2">
        <v>1.5000000000000007</v>
      </c>
      <c r="AL36" s="2">
        <f t="shared" si="3"/>
        <v>0</v>
      </c>
    </row>
    <row r="37" spans="1:38" x14ac:dyDescent="0.25">
      <c r="A37">
        <v>34</v>
      </c>
      <c r="B37">
        <v>192100</v>
      </c>
      <c r="C37">
        <v>42500</v>
      </c>
      <c r="D37">
        <v>126390</v>
      </c>
      <c r="E37">
        <v>168890</v>
      </c>
      <c r="F37" t="s">
        <v>10</v>
      </c>
      <c r="G37">
        <v>0.87917751171264968</v>
      </c>
      <c r="H37">
        <f t="shared" si="0"/>
        <v>0.85</v>
      </c>
      <c r="I37">
        <v>2.0262200327469948E-2</v>
      </c>
      <c r="J37">
        <v>1</v>
      </c>
      <c r="L37">
        <v>1.5500000000000007</v>
      </c>
      <c r="M37">
        <f t="shared" si="2"/>
        <v>0</v>
      </c>
      <c r="AD37" s="2">
        <f>DemoSales[[#This Row],[Land Value]]*_xlfn.XLOOKUP(DemoSales[[#This Row],[NH]],$Z$5:$Z$7,AA$5:AA$7)/100</f>
        <v>44625</v>
      </c>
      <c r="AE37" s="2">
        <f>DemoSales[[#This Row],[Improvement Value]]*_xlfn.XLOOKUP(DemoSales[[#This Row],[NH]],$Z$5:$Z$7,AB$5:AB$7)/100</f>
        <v>139029</v>
      </c>
      <c r="AF37" s="3" cm="1">
        <f t="array" ref="AF37">(_xlfn.ANCHORARRAY(AD37)+_xlfn.ANCHORARRAY(AE37))/DemoSales[[#This Row],[Sale Price]]</f>
        <v>0.95603331598125973</v>
      </c>
      <c r="AG37" s="4">
        <f t="shared" si="1"/>
        <v>0.95</v>
      </c>
      <c r="AH37" s="2" cm="1">
        <f t="array" ref="AH37">ABS(_xlfn.ANCHORARRAY(AF37)-AL$5)</f>
        <v>1.0928290100301608E-2</v>
      </c>
      <c r="AK37" s="2">
        <v>1.5500000000000007</v>
      </c>
      <c r="AL37" s="2">
        <f t="shared" si="3"/>
        <v>0</v>
      </c>
    </row>
    <row r="38" spans="1:38" x14ac:dyDescent="0.25">
      <c r="A38">
        <v>35</v>
      </c>
      <c r="B38">
        <v>991500</v>
      </c>
      <c r="C38">
        <v>306410</v>
      </c>
      <c r="D38">
        <v>1018070</v>
      </c>
      <c r="E38">
        <v>1324480</v>
      </c>
      <c r="F38" t="s">
        <v>22</v>
      </c>
      <c r="G38">
        <v>1.3358345940494201</v>
      </c>
      <c r="H38">
        <f t="shared" si="0"/>
        <v>1.3</v>
      </c>
      <c r="I38">
        <v>0.43639488200930043</v>
      </c>
      <c r="J38">
        <v>5</v>
      </c>
      <c r="L38">
        <v>1.6000000000000008</v>
      </c>
      <c r="M38">
        <f t="shared" si="2"/>
        <v>0</v>
      </c>
      <c r="AD38" s="2">
        <f>DemoSales[[#This Row],[Land Value]]*_xlfn.XLOOKUP(DemoSales[[#This Row],[NH]],$Z$5:$Z$7,AA$5:AA$7)/100</f>
        <v>306410</v>
      </c>
      <c r="AE38" s="2">
        <f>DemoSales[[#This Row],[Improvement Value]]*_xlfn.XLOOKUP(DemoSales[[#This Row],[NH]],$Z$5:$Z$7,AB$5:AB$7)/100</f>
        <v>712649</v>
      </c>
      <c r="AF38" s="3" cm="1">
        <f t="array" ref="AF38">(_xlfn.ANCHORARRAY(AD38)+_xlfn.ANCHORARRAY(AE38))/DemoSales[[#This Row],[Sale Price]]</f>
        <v>1.027795259707514</v>
      </c>
      <c r="AG38" s="4">
        <f t="shared" si="1"/>
        <v>1</v>
      </c>
      <c r="AH38" s="2" cm="1">
        <f t="array" ref="AH38">ABS(_xlfn.ANCHORARRAY(AF38)-AL$5)</f>
        <v>6.0833653625952611E-2</v>
      </c>
      <c r="AK38" s="2">
        <v>1.6000000000000008</v>
      </c>
      <c r="AL38" s="2">
        <f t="shared" si="3"/>
        <v>0</v>
      </c>
    </row>
    <row r="39" spans="1:38" x14ac:dyDescent="0.25">
      <c r="A39">
        <v>36</v>
      </c>
      <c r="B39">
        <v>505500</v>
      </c>
      <c r="C39">
        <v>159600</v>
      </c>
      <c r="D39">
        <v>285770</v>
      </c>
      <c r="E39">
        <v>445370</v>
      </c>
      <c r="F39" t="s">
        <v>10</v>
      </c>
      <c r="G39">
        <v>0.88104846686449056</v>
      </c>
      <c r="H39">
        <f t="shared" si="0"/>
        <v>0.85</v>
      </c>
      <c r="I39">
        <v>1.8391245175629067E-2</v>
      </c>
      <c r="J39">
        <v>3</v>
      </c>
      <c r="L39">
        <v>1.6500000000000008</v>
      </c>
      <c r="M39">
        <f t="shared" si="2"/>
        <v>0</v>
      </c>
      <c r="AD39" s="2">
        <f>DemoSales[[#This Row],[Land Value]]*_xlfn.XLOOKUP(DemoSales[[#This Row],[NH]],$Z$5:$Z$7,AA$5:AA$7)/100</f>
        <v>167580</v>
      </c>
      <c r="AE39" s="2">
        <f>DemoSales[[#This Row],[Improvement Value]]*_xlfn.XLOOKUP(DemoSales[[#This Row],[NH]],$Z$5:$Z$7,AB$5:AB$7)/100</f>
        <v>314347</v>
      </c>
      <c r="AF39" s="3" cm="1">
        <f t="array" ref="AF39">(_xlfn.ANCHORARRAY(AD39)+_xlfn.ANCHORARRAY(AE39))/DemoSales[[#This Row],[Sale Price]]</f>
        <v>0.95336696340257177</v>
      </c>
      <c r="AG39" s="4">
        <f t="shared" si="1"/>
        <v>0.95</v>
      </c>
      <c r="AH39" s="2" cm="1">
        <f t="array" ref="AH39">ABS(_xlfn.ANCHORARRAY(AF39)-AL$5)</f>
        <v>1.3594642678989577E-2</v>
      </c>
      <c r="AK39" s="2">
        <v>1.6500000000000008</v>
      </c>
      <c r="AL39" s="2">
        <f t="shared" si="3"/>
        <v>0</v>
      </c>
    </row>
    <row r="40" spans="1:38" x14ac:dyDescent="0.25">
      <c r="A40">
        <v>37</v>
      </c>
      <c r="B40">
        <v>399400</v>
      </c>
      <c r="C40">
        <v>110970</v>
      </c>
      <c r="D40">
        <v>310780</v>
      </c>
      <c r="E40">
        <v>421750</v>
      </c>
      <c r="F40" t="s">
        <v>30</v>
      </c>
      <c r="G40">
        <v>1.0559589384076113</v>
      </c>
      <c r="H40">
        <f t="shared" si="0"/>
        <v>1.05</v>
      </c>
      <c r="I40">
        <v>0.15651922636749172</v>
      </c>
      <c r="J40">
        <v>2</v>
      </c>
      <c r="L40">
        <v>1.7000000000000008</v>
      </c>
      <c r="M40">
        <f t="shared" si="2"/>
        <v>0</v>
      </c>
      <c r="AD40" s="2">
        <f>DemoSales[[#This Row],[Land Value]]*_xlfn.XLOOKUP(DemoSales[[#This Row],[NH]],$Z$5:$Z$7,AA$5:AA$7)/100</f>
        <v>116518.5</v>
      </c>
      <c r="AE40" s="2">
        <f>DemoSales[[#This Row],[Improvement Value]]*_xlfn.XLOOKUP(DemoSales[[#This Row],[NH]],$Z$5:$Z$7,AB$5:AB$7)/100</f>
        <v>357397</v>
      </c>
      <c r="AF40" s="3" cm="1">
        <f t="array" ref="AF40">(_xlfn.ANCHORARRAY(AD40)+_xlfn.ANCHORARRAY(AE40))/DemoSales[[#This Row],[Sale Price]]</f>
        <v>1.1865686029043565</v>
      </c>
      <c r="AG40" s="4">
        <f t="shared" si="1"/>
        <v>1.1499999999999999</v>
      </c>
      <c r="AH40" s="2" cm="1">
        <f t="array" ref="AH40">ABS(_xlfn.ANCHORARRAY(AF40)-AL$5)</f>
        <v>0.21960699682279516</v>
      </c>
      <c r="AK40" s="2">
        <v>1.7000000000000008</v>
      </c>
      <c r="AL40" s="2">
        <f t="shared" si="3"/>
        <v>0</v>
      </c>
    </row>
    <row r="41" spans="1:38" x14ac:dyDescent="0.25">
      <c r="A41">
        <v>38</v>
      </c>
      <c r="B41">
        <v>709800</v>
      </c>
      <c r="C41">
        <v>230410</v>
      </c>
      <c r="D41">
        <v>396630</v>
      </c>
      <c r="E41">
        <v>627040</v>
      </c>
      <c r="F41" t="s">
        <v>10</v>
      </c>
      <c r="G41">
        <v>0.883403775711468</v>
      </c>
      <c r="H41">
        <f t="shared" si="0"/>
        <v>0.85</v>
      </c>
      <c r="I41">
        <v>1.6035936328651634E-2</v>
      </c>
      <c r="J41">
        <v>5</v>
      </c>
      <c r="L41">
        <v>1.7500000000000009</v>
      </c>
      <c r="M41">
        <f t="shared" si="2"/>
        <v>0</v>
      </c>
      <c r="AD41" s="2">
        <f>DemoSales[[#This Row],[Land Value]]*_xlfn.XLOOKUP(DemoSales[[#This Row],[NH]],$Z$5:$Z$7,AA$5:AA$7)/100</f>
        <v>241930.5</v>
      </c>
      <c r="AE41" s="2">
        <f>DemoSales[[#This Row],[Improvement Value]]*_xlfn.XLOOKUP(DemoSales[[#This Row],[NH]],$Z$5:$Z$7,AB$5:AB$7)/100</f>
        <v>436293</v>
      </c>
      <c r="AF41" s="3" cm="1">
        <f t="array" ref="AF41">(_xlfn.ANCHORARRAY(AD41)+_xlfn.ANCHORARRAY(AE41))/DemoSales[[#This Row],[Sale Price]]</f>
        <v>0.95551352493660191</v>
      </c>
      <c r="AG41" s="4">
        <f t="shared" si="1"/>
        <v>0.95</v>
      </c>
      <c r="AH41" s="2" cm="1">
        <f t="array" ref="AH41">ABS(_xlfn.ANCHORARRAY(AF41)-AL$5)</f>
        <v>1.1448081144959432E-2</v>
      </c>
      <c r="AK41" s="2">
        <v>1.7500000000000009</v>
      </c>
      <c r="AL41" s="2">
        <f t="shared" si="3"/>
        <v>0</v>
      </c>
    </row>
    <row r="42" spans="1:38" x14ac:dyDescent="0.25">
      <c r="A42">
        <v>39</v>
      </c>
      <c r="B42">
        <v>594800</v>
      </c>
      <c r="C42">
        <v>163330</v>
      </c>
      <c r="D42">
        <v>377510</v>
      </c>
      <c r="E42">
        <v>540840</v>
      </c>
      <c r="F42" t="s">
        <v>10</v>
      </c>
      <c r="G42">
        <v>0.90928043039677198</v>
      </c>
      <c r="H42">
        <f t="shared" si="0"/>
        <v>0.9</v>
      </c>
      <c r="I42">
        <v>9.8407183566523448E-3</v>
      </c>
      <c r="J42">
        <v>4</v>
      </c>
      <c r="AD42" s="2">
        <f>DemoSales[[#This Row],[Land Value]]*_xlfn.XLOOKUP(DemoSales[[#This Row],[NH]],$Z$5:$Z$7,AA$5:AA$7)/100</f>
        <v>171496.5</v>
      </c>
      <c r="AE42" s="2">
        <f>DemoSales[[#This Row],[Improvement Value]]*_xlfn.XLOOKUP(DemoSales[[#This Row],[NH]],$Z$5:$Z$7,AB$5:AB$7)/100</f>
        <v>415261</v>
      </c>
      <c r="AF42" s="3" cm="1">
        <f t="array" ref="AF42">(_xlfn.ANCHORARRAY(AD42)+_xlfn.ANCHORARRAY(AE42))/DemoSales[[#This Row],[Sale Price]]</f>
        <v>0.98647864828513787</v>
      </c>
      <c r="AG42" s="4">
        <f t="shared" si="1"/>
        <v>0.95</v>
      </c>
      <c r="AH42" s="2" cm="1">
        <f t="array" ref="AH42">ABS(_xlfn.ANCHORARRAY(AF42)-AL$5)</f>
        <v>1.9517042203576529E-2</v>
      </c>
    </row>
    <row r="43" spans="1:38" x14ac:dyDescent="0.25">
      <c r="A43">
        <v>40</v>
      </c>
      <c r="B43">
        <v>237800</v>
      </c>
      <c r="C43">
        <v>89610</v>
      </c>
      <c r="D43">
        <v>145400</v>
      </c>
      <c r="E43">
        <v>235010</v>
      </c>
      <c r="F43" t="s">
        <v>10</v>
      </c>
      <c r="G43">
        <v>0.9882674516400336</v>
      </c>
      <c r="H43">
        <f t="shared" si="0"/>
        <v>0.95</v>
      </c>
      <c r="I43">
        <v>8.8827739599913969E-2</v>
      </c>
      <c r="J43">
        <v>1</v>
      </c>
      <c r="L43" s="6" t="s">
        <v>37</v>
      </c>
      <c r="M43" t="s">
        <v>39</v>
      </c>
      <c r="AD43" s="2">
        <f>DemoSales[[#This Row],[Land Value]]*_xlfn.XLOOKUP(DemoSales[[#This Row],[NH]],$Z$5:$Z$7,AA$5:AA$7)/100</f>
        <v>94090.5</v>
      </c>
      <c r="AE43" s="2">
        <f>DemoSales[[#This Row],[Improvement Value]]*_xlfn.XLOOKUP(DemoSales[[#This Row],[NH]],$Z$5:$Z$7,AB$5:AB$7)/100</f>
        <v>159940</v>
      </c>
      <c r="AF43" s="3" cm="1">
        <f t="array" ref="AF43">(_xlfn.ANCHORARRAY(AD43)+_xlfn.ANCHORARRAY(AE43))/DemoSales[[#This Row],[Sale Price]]</f>
        <v>1.068252733389403</v>
      </c>
      <c r="AG43" s="4">
        <f t="shared" si="1"/>
        <v>1.05</v>
      </c>
      <c r="AH43" s="2" cm="1">
        <f t="array" ref="AH43">ABS(_xlfn.ANCHORARRAY(AF43)-AL$5)</f>
        <v>0.10129112730784162</v>
      </c>
    </row>
    <row r="44" spans="1:38" x14ac:dyDescent="0.25">
      <c r="A44">
        <v>41</v>
      </c>
      <c r="B44">
        <v>624800</v>
      </c>
      <c r="C44">
        <v>142010</v>
      </c>
      <c r="D44">
        <v>321180</v>
      </c>
      <c r="E44">
        <v>463190</v>
      </c>
      <c r="F44" t="s">
        <v>30</v>
      </c>
      <c r="G44">
        <v>0.74134122919334189</v>
      </c>
      <c r="H44">
        <f t="shared" si="0"/>
        <v>0.7</v>
      </c>
      <c r="I44">
        <v>0.15809848284677774</v>
      </c>
      <c r="J44">
        <v>4</v>
      </c>
      <c r="L44" s="7" t="s">
        <v>30</v>
      </c>
      <c r="M44">
        <v>0.87567819563112115</v>
      </c>
      <c r="AD44" s="2">
        <f>DemoSales[[#This Row],[Land Value]]*_xlfn.XLOOKUP(DemoSales[[#This Row],[NH]],$Z$5:$Z$7,AA$5:AA$7)/100</f>
        <v>149110.5</v>
      </c>
      <c r="AE44" s="2">
        <f>DemoSales[[#This Row],[Improvement Value]]*_xlfn.XLOOKUP(DemoSales[[#This Row],[NH]],$Z$5:$Z$7,AB$5:AB$7)/100</f>
        <v>369357</v>
      </c>
      <c r="AF44" s="3" cm="1">
        <f t="array" ref="AF44">(_xlfn.ANCHORARRAY(AD44)+_xlfn.ANCHORARRAY(AE44))/DemoSales[[#This Row],[Sale Price]]</f>
        <v>0.82981354033290655</v>
      </c>
      <c r="AG44" s="4">
        <f t="shared" si="1"/>
        <v>0.8</v>
      </c>
      <c r="AH44" s="2" cm="1">
        <f t="array" ref="AH44">ABS(_xlfn.ANCHORARRAY(AF44)-AL$5)</f>
        <v>0.13714806574865479</v>
      </c>
    </row>
    <row r="45" spans="1:38" x14ac:dyDescent="0.25">
      <c r="A45">
        <v>42</v>
      </c>
      <c r="B45">
        <v>616300</v>
      </c>
      <c r="C45">
        <v>235860</v>
      </c>
      <c r="D45">
        <v>424300</v>
      </c>
      <c r="E45">
        <v>660160</v>
      </c>
      <c r="F45" t="s">
        <v>10</v>
      </c>
      <c r="G45">
        <v>1.07116663962356</v>
      </c>
      <c r="H45">
        <f t="shared" si="0"/>
        <v>1.05</v>
      </c>
      <c r="I45">
        <v>0.17172692758344033</v>
      </c>
      <c r="J45">
        <v>4</v>
      </c>
      <c r="L45" s="7" t="s">
        <v>10</v>
      </c>
      <c r="M45">
        <v>0.88992700816225634</v>
      </c>
      <c r="AD45" s="2">
        <f>DemoSales[[#This Row],[Land Value]]*_xlfn.XLOOKUP(DemoSales[[#This Row],[NH]],$Z$5:$Z$7,AA$5:AA$7)/100</f>
        <v>247653</v>
      </c>
      <c r="AE45" s="2">
        <f>DemoSales[[#This Row],[Improvement Value]]*_xlfn.XLOOKUP(DemoSales[[#This Row],[NH]],$Z$5:$Z$7,AB$5:AB$7)/100</f>
        <v>466730</v>
      </c>
      <c r="AF45" s="3" cm="1">
        <f t="array" ref="AF45">(_xlfn.ANCHORARRAY(AD45)+_xlfn.ANCHORARRAY(AE45))/DemoSales[[#This Row],[Sale Price]]</f>
        <v>1.159148142138569</v>
      </c>
      <c r="AG45" s="4">
        <f t="shared" si="1"/>
        <v>1.1499999999999999</v>
      </c>
      <c r="AH45" s="2" cm="1">
        <f t="array" ref="AH45">ABS(_xlfn.ANCHORARRAY(AF45)-AL$5)</f>
        <v>0.19218653605700764</v>
      </c>
    </row>
    <row r="46" spans="1:38" x14ac:dyDescent="0.25">
      <c r="A46">
        <v>43</v>
      </c>
      <c r="B46">
        <v>355000</v>
      </c>
      <c r="C46">
        <v>103650</v>
      </c>
      <c r="D46">
        <v>230250</v>
      </c>
      <c r="E46">
        <v>333900</v>
      </c>
      <c r="F46" t="s">
        <v>10</v>
      </c>
      <c r="G46">
        <v>0.94056338028169018</v>
      </c>
      <c r="H46">
        <f t="shared" si="0"/>
        <v>0.9</v>
      </c>
      <c r="I46">
        <v>4.1123668241570543E-2</v>
      </c>
      <c r="J46">
        <v>2</v>
      </c>
      <c r="L46" s="7" t="s">
        <v>22</v>
      </c>
      <c r="M46">
        <v>1.2961504158343289</v>
      </c>
      <c r="AD46" s="2">
        <f>DemoSales[[#This Row],[Land Value]]*_xlfn.XLOOKUP(DemoSales[[#This Row],[NH]],$Z$5:$Z$7,AA$5:AA$7)/100</f>
        <v>108832.5</v>
      </c>
      <c r="AE46" s="2">
        <f>DemoSales[[#This Row],[Improvement Value]]*_xlfn.XLOOKUP(DemoSales[[#This Row],[NH]],$Z$5:$Z$7,AB$5:AB$7)/100</f>
        <v>253275</v>
      </c>
      <c r="AF46" s="3" cm="1">
        <f t="array" ref="AF46">(_xlfn.ANCHORARRAY(AD46)+_xlfn.ANCHORARRAY(AE46))/DemoSales[[#This Row],[Sale Price]]</f>
        <v>1.0200211267605634</v>
      </c>
      <c r="AG46" s="4">
        <f t="shared" si="1"/>
        <v>1</v>
      </c>
      <c r="AH46" s="2" cm="1">
        <f t="array" ref="AH46">ABS(_xlfn.ANCHORARRAY(AF46)-AL$5)</f>
        <v>5.3059520679002103E-2</v>
      </c>
    </row>
    <row r="47" spans="1:38" x14ac:dyDescent="0.25">
      <c r="A47">
        <v>44</v>
      </c>
      <c r="B47">
        <v>404000</v>
      </c>
      <c r="C47">
        <v>104070</v>
      </c>
      <c r="D47">
        <v>244400</v>
      </c>
      <c r="E47">
        <v>348470</v>
      </c>
      <c r="F47" t="s">
        <v>10</v>
      </c>
      <c r="G47">
        <v>0.86254950495049509</v>
      </c>
      <c r="H47">
        <f t="shared" si="0"/>
        <v>0.85</v>
      </c>
      <c r="I47">
        <v>3.6890207089624538E-2</v>
      </c>
      <c r="J47">
        <v>2</v>
      </c>
      <c r="L47" s="7" t="s">
        <v>38</v>
      </c>
      <c r="M47">
        <v>0.92005007868749966</v>
      </c>
      <c r="AD47" s="2">
        <f>DemoSales[[#This Row],[Land Value]]*_xlfn.XLOOKUP(DemoSales[[#This Row],[NH]],$Z$5:$Z$7,AA$5:AA$7)/100</f>
        <v>109273.5</v>
      </c>
      <c r="AE47" s="2">
        <f>DemoSales[[#This Row],[Improvement Value]]*_xlfn.XLOOKUP(DemoSales[[#This Row],[NH]],$Z$5:$Z$7,AB$5:AB$7)/100</f>
        <v>268840</v>
      </c>
      <c r="AF47" s="3" cm="1">
        <f t="array" ref="AF47">(_xlfn.ANCHORARRAY(AD47)+_xlfn.ANCHORARRAY(AE47))/DemoSales[[#This Row],[Sale Price]]</f>
        <v>0.93592450495049506</v>
      </c>
      <c r="AG47" s="4">
        <f t="shared" si="1"/>
        <v>0.9</v>
      </c>
      <c r="AH47" s="2" cm="1">
        <f t="array" ref="AH47">ABS(_xlfn.ANCHORARRAY(AF47)-AL$5)</f>
        <v>3.103710113106628E-2</v>
      </c>
    </row>
    <row r="48" spans="1:38" x14ac:dyDescent="0.25">
      <c r="A48">
        <v>45</v>
      </c>
      <c r="B48">
        <v>633500</v>
      </c>
      <c r="C48">
        <v>207650</v>
      </c>
      <c r="D48">
        <v>728130</v>
      </c>
      <c r="E48">
        <v>935780</v>
      </c>
      <c r="F48" t="s">
        <v>22</v>
      </c>
      <c r="G48">
        <v>1.4771586424625098</v>
      </c>
      <c r="H48">
        <f t="shared" si="0"/>
        <v>1.45</v>
      </c>
      <c r="I48">
        <v>0.5777189304223902</v>
      </c>
      <c r="J48">
        <v>4</v>
      </c>
      <c r="AD48" s="2">
        <f>DemoSales[[#This Row],[Land Value]]*_xlfn.XLOOKUP(DemoSales[[#This Row],[NH]],$Z$5:$Z$7,AA$5:AA$7)/100</f>
        <v>207650</v>
      </c>
      <c r="AE48" s="2">
        <f>DemoSales[[#This Row],[Improvement Value]]*_xlfn.XLOOKUP(DemoSales[[#This Row],[NH]],$Z$5:$Z$7,AB$5:AB$7)/100</f>
        <v>509691</v>
      </c>
      <c r="AF48" s="3" cm="1">
        <f t="array" ref="AF48">(_xlfn.ANCHORARRAY(AD48)+_xlfn.ANCHORARRAY(AE48))/DemoSales[[#This Row],[Sale Price]]</f>
        <v>1.1323456985003946</v>
      </c>
      <c r="AG48" s="4">
        <f t="shared" si="1"/>
        <v>1.1000000000000001</v>
      </c>
      <c r="AH48" s="2" cm="1">
        <f t="array" ref="AH48">ABS(_xlfn.ANCHORARRAY(AF48)-AL$5)</f>
        <v>0.16538409241883323</v>
      </c>
    </row>
    <row r="49" spans="1:34" x14ac:dyDescent="0.25">
      <c r="A49">
        <v>46</v>
      </c>
      <c r="B49">
        <v>678500</v>
      </c>
      <c r="C49">
        <v>185450</v>
      </c>
      <c r="D49">
        <v>424700</v>
      </c>
      <c r="E49">
        <v>610150</v>
      </c>
      <c r="F49" t="s">
        <v>10</v>
      </c>
      <c r="G49">
        <v>0.89926308032424462</v>
      </c>
      <c r="H49">
        <f t="shared" si="0"/>
        <v>0.85</v>
      </c>
      <c r="I49">
        <v>1.7663171587500859E-4</v>
      </c>
      <c r="J49">
        <v>5</v>
      </c>
      <c r="AD49" s="2">
        <f>DemoSales[[#This Row],[Land Value]]*_xlfn.XLOOKUP(DemoSales[[#This Row],[NH]],$Z$5:$Z$7,AA$5:AA$7)/100</f>
        <v>194722.5</v>
      </c>
      <c r="AE49" s="2">
        <f>DemoSales[[#This Row],[Improvement Value]]*_xlfn.XLOOKUP(DemoSales[[#This Row],[NH]],$Z$5:$Z$7,AB$5:AB$7)/100</f>
        <v>467170</v>
      </c>
      <c r="AF49" s="3" cm="1">
        <f t="array" ref="AF49">(_xlfn.ANCHORARRAY(AD49)+_xlfn.ANCHORARRAY(AE49))/DemoSales[[#This Row],[Sale Price]]</f>
        <v>0.97552321296978628</v>
      </c>
      <c r="AG49" s="4">
        <f t="shared" si="1"/>
        <v>0.95</v>
      </c>
      <c r="AH49" s="2" cm="1">
        <f t="array" ref="AH49">ABS(_xlfn.ANCHORARRAY(AF49)-AL$5)</f>
        <v>8.5616068882249374E-3</v>
      </c>
    </row>
    <row r="50" spans="1:34" x14ac:dyDescent="0.25">
      <c r="A50">
        <v>47</v>
      </c>
      <c r="B50">
        <v>84900</v>
      </c>
      <c r="C50">
        <v>73560</v>
      </c>
      <c r="D50">
        <v>0</v>
      </c>
      <c r="E50">
        <v>73560</v>
      </c>
      <c r="F50" t="s">
        <v>10</v>
      </c>
      <c r="G50">
        <v>0.86643109540636043</v>
      </c>
      <c r="H50">
        <f t="shared" si="0"/>
        <v>0.85</v>
      </c>
      <c r="I50">
        <v>3.3008616633759202E-2</v>
      </c>
      <c r="J50">
        <v>1</v>
      </c>
      <c r="AD50" s="2">
        <f>DemoSales[[#This Row],[Land Value]]*_xlfn.XLOOKUP(DemoSales[[#This Row],[NH]],$Z$5:$Z$7,AA$5:AA$7)/100</f>
        <v>77238</v>
      </c>
      <c r="AE50" s="2">
        <f>DemoSales[[#This Row],[Improvement Value]]*_xlfn.XLOOKUP(DemoSales[[#This Row],[NH]],$Z$5:$Z$7,AB$5:AB$7)/100</f>
        <v>0</v>
      </c>
      <c r="AF50" s="3" cm="1">
        <f t="array" ref="AF50">(_xlfn.ANCHORARRAY(AD50)+_xlfn.ANCHORARRAY(AE50))/DemoSales[[#This Row],[Sale Price]]</f>
        <v>0.90975265017667839</v>
      </c>
      <c r="AG50" s="4">
        <f t="shared" si="1"/>
        <v>0.9</v>
      </c>
      <c r="AH50" s="2" cm="1">
        <f t="array" ref="AH50">ABS(_xlfn.ANCHORARRAY(AF50)-AL$5)</f>
        <v>5.7208955904882952E-2</v>
      </c>
    </row>
    <row r="51" spans="1:34" x14ac:dyDescent="0.25">
      <c r="A51">
        <v>48</v>
      </c>
      <c r="B51">
        <v>467600</v>
      </c>
      <c r="C51">
        <v>108800</v>
      </c>
      <c r="D51">
        <v>244580</v>
      </c>
      <c r="E51">
        <v>353380</v>
      </c>
      <c r="F51" t="s">
        <v>30</v>
      </c>
      <c r="G51">
        <v>0.75573139435414882</v>
      </c>
      <c r="H51">
        <f t="shared" si="0"/>
        <v>0.75</v>
      </c>
      <c r="I51">
        <v>0.14370831768597081</v>
      </c>
      <c r="J51">
        <v>3</v>
      </c>
      <c r="AD51" s="2">
        <f>DemoSales[[#This Row],[Land Value]]*_xlfn.XLOOKUP(DemoSales[[#This Row],[NH]],$Z$5:$Z$7,AA$5:AA$7)/100</f>
        <v>114240</v>
      </c>
      <c r="AE51" s="2">
        <f>DemoSales[[#This Row],[Improvement Value]]*_xlfn.XLOOKUP(DemoSales[[#This Row],[NH]],$Z$5:$Z$7,AB$5:AB$7)/100</f>
        <v>281267</v>
      </c>
      <c r="AF51" s="3" cm="1">
        <f t="array" ref="AF51">(_xlfn.ANCHORARRAY(AD51)+_xlfn.ANCHORARRAY(AE51))/DemoSales[[#This Row],[Sale Price]]</f>
        <v>0.84582335329341318</v>
      </c>
      <c r="AG51" s="4">
        <f t="shared" si="1"/>
        <v>0.8</v>
      </c>
      <c r="AH51" s="2" cm="1">
        <f t="array" ref="AH51">ABS(_xlfn.ANCHORARRAY(AF51)-AL$5)</f>
        <v>0.12113825278814816</v>
      </c>
    </row>
    <row r="52" spans="1:34" x14ac:dyDescent="0.25">
      <c r="A52">
        <v>49</v>
      </c>
      <c r="B52">
        <v>410800</v>
      </c>
      <c r="C52">
        <v>147890</v>
      </c>
      <c r="D52">
        <v>238720</v>
      </c>
      <c r="E52">
        <v>386610</v>
      </c>
      <c r="F52" t="s">
        <v>10</v>
      </c>
      <c r="G52">
        <v>0.94111489776046742</v>
      </c>
      <c r="H52">
        <f t="shared" si="0"/>
        <v>0.9</v>
      </c>
      <c r="I52">
        <v>4.1675185720347785E-2</v>
      </c>
      <c r="J52">
        <v>2</v>
      </c>
      <c r="AD52" s="2">
        <f>DemoSales[[#This Row],[Land Value]]*_xlfn.XLOOKUP(DemoSales[[#This Row],[NH]],$Z$5:$Z$7,AA$5:AA$7)/100</f>
        <v>155284.5</v>
      </c>
      <c r="AE52" s="2">
        <f>DemoSales[[#This Row],[Improvement Value]]*_xlfn.XLOOKUP(DemoSales[[#This Row],[NH]],$Z$5:$Z$7,AB$5:AB$7)/100</f>
        <v>262592</v>
      </c>
      <c r="AF52" s="3" cm="1">
        <f t="array" ref="AF52">(_xlfn.ANCHORARRAY(AD52)+_xlfn.ANCHORARRAY(AE52))/DemoSales[[#This Row],[Sale Price]]</f>
        <v>1.0172261441090555</v>
      </c>
      <c r="AG52" s="4">
        <f t="shared" si="1"/>
        <v>1</v>
      </c>
      <c r="AH52" s="2" cm="1">
        <f t="array" ref="AH52">ABS(_xlfn.ANCHORARRAY(AF52)-AL$5)</f>
        <v>5.0264538027494199E-2</v>
      </c>
    </row>
    <row r="53" spans="1:34" x14ac:dyDescent="0.25">
      <c r="A53">
        <v>50</v>
      </c>
      <c r="B53">
        <v>283900</v>
      </c>
      <c r="C53">
        <v>82930</v>
      </c>
      <c r="D53">
        <v>179490</v>
      </c>
      <c r="E53">
        <v>262420</v>
      </c>
      <c r="F53" t="s">
        <v>10</v>
      </c>
      <c r="G53">
        <v>0.92433955618175412</v>
      </c>
      <c r="H53">
        <f t="shared" si="0"/>
        <v>0.9</v>
      </c>
      <c r="I53">
        <v>2.4899844141634486E-2</v>
      </c>
      <c r="J53">
        <v>1</v>
      </c>
      <c r="AD53" s="2">
        <f>DemoSales[[#This Row],[Land Value]]*_xlfn.XLOOKUP(DemoSales[[#This Row],[NH]],$Z$5:$Z$7,AA$5:AA$7)/100</f>
        <v>87076.5</v>
      </c>
      <c r="AE53" s="2">
        <f>DemoSales[[#This Row],[Improvement Value]]*_xlfn.XLOOKUP(DemoSales[[#This Row],[NH]],$Z$5:$Z$7,AB$5:AB$7)/100</f>
        <v>197439</v>
      </c>
      <c r="AF53" s="3" cm="1">
        <f t="array" ref="AF53">(_xlfn.ANCHORARRAY(AD53)+_xlfn.ANCHORARRAY(AE53))/DemoSales[[#This Row],[Sale Price]]</f>
        <v>1.0021680169073617</v>
      </c>
      <c r="AG53" s="4">
        <f t="shared" si="1"/>
        <v>1</v>
      </c>
      <c r="AH53" s="2" cm="1">
        <f t="array" ref="AH53">ABS(_xlfn.ANCHORARRAY(AF53)-AL$5)</f>
        <v>3.5206410825800338E-2</v>
      </c>
    </row>
    <row r="54" spans="1:34" x14ac:dyDescent="0.25">
      <c r="A54">
        <v>51</v>
      </c>
      <c r="B54">
        <v>582800</v>
      </c>
      <c r="C54">
        <v>160790</v>
      </c>
      <c r="D54">
        <v>396500</v>
      </c>
      <c r="E54">
        <v>557290</v>
      </c>
      <c r="F54" t="s">
        <v>10</v>
      </c>
      <c r="G54">
        <v>0.95622855181880573</v>
      </c>
      <c r="H54">
        <f t="shared" si="0"/>
        <v>0.95</v>
      </c>
      <c r="I54">
        <v>5.6788839778686095E-2</v>
      </c>
      <c r="J54">
        <v>4</v>
      </c>
      <c r="AD54" s="2">
        <f>DemoSales[[#This Row],[Land Value]]*_xlfn.XLOOKUP(DemoSales[[#This Row],[NH]],$Z$5:$Z$7,AA$5:AA$7)/100</f>
        <v>168829.5</v>
      </c>
      <c r="AE54" s="2">
        <f>DemoSales[[#This Row],[Improvement Value]]*_xlfn.XLOOKUP(DemoSales[[#This Row],[NH]],$Z$5:$Z$7,AB$5:AB$7)/100</f>
        <v>436150</v>
      </c>
      <c r="AF54" s="3" cm="1">
        <f t="array" ref="AF54">(_xlfn.ANCHORARRAY(AD54)+_xlfn.ANCHORARRAY(AE54))/DemoSales[[#This Row],[Sale Price]]</f>
        <v>1.0380567947838024</v>
      </c>
      <c r="AG54" s="4">
        <f t="shared" si="1"/>
        <v>1</v>
      </c>
      <c r="AH54" s="2" cm="1">
        <f t="array" ref="AH54">ABS(_xlfn.ANCHORARRAY(AF54)-AL$5)</f>
        <v>7.1095188702241074E-2</v>
      </c>
    </row>
    <row r="55" spans="1:34" x14ac:dyDescent="0.25">
      <c r="A55">
        <v>52</v>
      </c>
      <c r="B55">
        <v>828700</v>
      </c>
      <c r="C55">
        <v>240840</v>
      </c>
      <c r="D55">
        <v>882270</v>
      </c>
      <c r="E55">
        <v>1123110</v>
      </c>
      <c r="F55" t="s">
        <v>22</v>
      </c>
      <c r="G55">
        <v>1.355267286110776</v>
      </c>
      <c r="H55">
        <f t="shared" si="0"/>
        <v>1.35</v>
      </c>
      <c r="I55">
        <v>0.45582757407065633</v>
      </c>
      <c r="J55">
        <v>5</v>
      </c>
      <c r="AD55" s="2">
        <f>DemoSales[[#This Row],[Land Value]]*_xlfn.XLOOKUP(DemoSales[[#This Row],[NH]],$Z$5:$Z$7,AA$5:AA$7)/100</f>
        <v>240840</v>
      </c>
      <c r="AE55" s="2">
        <f>DemoSales[[#This Row],[Improvement Value]]*_xlfn.XLOOKUP(DemoSales[[#This Row],[NH]],$Z$5:$Z$7,AB$5:AB$7)/100</f>
        <v>617589</v>
      </c>
      <c r="AF55" s="3" cm="1">
        <f t="array" ref="AF55">(_xlfn.ANCHORARRAY(AD55)+_xlfn.ANCHORARRAY(AE55))/DemoSales[[#This Row],[Sale Price]]</f>
        <v>1.0358742608905516</v>
      </c>
      <c r="AG55" s="4">
        <f t="shared" si="1"/>
        <v>1</v>
      </c>
      <c r="AH55" s="2" cm="1">
        <f t="array" ref="AH55">ABS(_xlfn.ANCHORARRAY(AF55)-AL$5)</f>
        <v>6.8912654808990226E-2</v>
      </c>
    </row>
    <row r="56" spans="1:34" x14ac:dyDescent="0.25">
      <c r="A56">
        <v>53</v>
      </c>
      <c r="B56">
        <v>358600</v>
      </c>
      <c r="C56">
        <v>119850</v>
      </c>
      <c r="D56">
        <v>218770</v>
      </c>
      <c r="E56">
        <v>338620</v>
      </c>
      <c r="F56" t="s">
        <v>10</v>
      </c>
      <c r="G56">
        <v>0.94428332403792525</v>
      </c>
      <c r="H56">
        <f t="shared" si="0"/>
        <v>0.9</v>
      </c>
      <c r="I56">
        <v>4.4843611997805621E-2</v>
      </c>
      <c r="J56">
        <v>2</v>
      </c>
      <c r="AD56" s="2">
        <f>DemoSales[[#This Row],[Land Value]]*_xlfn.XLOOKUP(DemoSales[[#This Row],[NH]],$Z$5:$Z$7,AA$5:AA$7)/100</f>
        <v>125842.5</v>
      </c>
      <c r="AE56" s="2">
        <f>DemoSales[[#This Row],[Improvement Value]]*_xlfn.XLOOKUP(DemoSales[[#This Row],[NH]],$Z$5:$Z$7,AB$5:AB$7)/100</f>
        <v>240647</v>
      </c>
      <c r="AF56" s="3" cm="1">
        <f t="array" ref="AF56">(_xlfn.ANCHORARRAY(AD56)+_xlfn.ANCHORARRAY(AE56))/DemoSales[[#This Row],[Sale Price]]</f>
        <v>1.0220008365867261</v>
      </c>
      <c r="AG56" s="4">
        <f t="shared" si="1"/>
        <v>1</v>
      </c>
      <c r="AH56" s="2" cm="1">
        <f t="array" ref="AH56">ABS(_xlfn.ANCHORARRAY(AF56)-AL$5)</f>
        <v>5.5039230505164793E-2</v>
      </c>
    </row>
    <row r="57" spans="1:34" x14ac:dyDescent="0.25">
      <c r="A57">
        <v>54</v>
      </c>
      <c r="B57">
        <v>462600</v>
      </c>
      <c r="C57">
        <v>136730</v>
      </c>
      <c r="D57">
        <v>237260</v>
      </c>
      <c r="E57">
        <v>373990</v>
      </c>
      <c r="F57" t="s">
        <v>10</v>
      </c>
      <c r="G57">
        <v>0.80845222654561177</v>
      </c>
      <c r="H57">
        <f t="shared" si="0"/>
        <v>0.8</v>
      </c>
      <c r="I57">
        <v>9.0987485494507858E-2</v>
      </c>
      <c r="J57">
        <v>3</v>
      </c>
      <c r="AD57" s="2">
        <f>DemoSales[[#This Row],[Land Value]]*_xlfn.XLOOKUP(DemoSales[[#This Row],[NH]],$Z$5:$Z$7,AA$5:AA$7)/100</f>
        <v>143566.5</v>
      </c>
      <c r="AE57" s="2">
        <f>DemoSales[[#This Row],[Improvement Value]]*_xlfn.XLOOKUP(DemoSales[[#This Row],[NH]],$Z$5:$Z$7,AB$5:AB$7)/100</f>
        <v>260986</v>
      </c>
      <c r="AF57" s="3" cm="1">
        <f t="array" ref="AF57">(_xlfn.ANCHORARRAY(AD57)+_xlfn.ANCHORARRAY(AE57))/DemoSales[[#This Row],[Sale Price]]</f>
        <v>0.87451902291396455</v>
      </c>
      <c r="AG57" s="4">
        <f t="shared" si="1"/>
        <v>0.85</v>
      </c>
      <c r="AH57" s="2" cm="1">
        <f t="array" ref="AH57">ABS(_xlfn.ANCHORARRAY(AF57)-AL$5)</f>
        <v>9.2442583167596792E-2</v>
      </c>
    </row>
    <row r="58" spans="1:34" x14ac:dyDescent="0.25">
      <c r="A58">
        <v>55</v>
      </c>
      <c r="B58">
        <v>635700</v>
      </c>
      <c r="C58">
        <v>181760</v>
      </c>
      <c r="D58">
        <v>343090</v>
      </c>
      <c r="E58">
        <v>524850</v>
      </c>
      <c r="F58" t="s">
        <v>10</v>
      </c>
      <c r="G58">
        <v>0.82562529495044834</v>
      </c>
      <c r="H58">
        <f t="shared" si="0"/>
        <v>0.8</v>
      </c>
      <c r="I58">
        <v>7.3814417089671291E-2</v>
      </c>
      <c r="J58">
        <v>4</v>
      </c>
      <c r="AD58" s="2">
        <f>DemoSales[[#This Row],[Land Value]]*_xlfn.XLOOKUP(DemoSales[[#This Row],[NH]],$Z$5:$Z$7,AA$5:AA$7)/100</f>
        <v>190848</v>
      </c>
      <c r="AE58" s="2">
        <f>DemoSales[[#This Row],[Improvement Value]]*_xlfn.XLOOKUP(DemoSales[[#This Row],[NH]],$Z$5:$Z$7,AB$5:AB$7)/100</f>
        <v>377399</v>
      </c>
      <c r="AF58" s="3" cm="1">
        <f t="array" ref="AF58">(_xlfn.ANCHORARRAY(AD58)+_xlfn.ANCHORARRAY(AE58))/DemoSales[[#This Row],[Sale Price]]</f>
        <v>0.89389177284882804</v>
      </c>
      <c r="AG58" s="4">
        <f t="shared" si="1"/>
        <v>0.85</v>
      </c>
      <c r="AH58" s="2" cm="1">
        <f t="array" ref="AH58">ABS(_xlfn.ANCHORARRAY(AF58)-AL$5)</f>
        <v>7.3069833232733306E-2</v>
      </c>
    </row>
    <row r="59" spans="1:34" x14ac:dyDescent="0.25">
      <c r="A59">
        <v>56</v>
      </c>
      <c r="B59">
        <v>402000</v>
      </c>
      <c r="C59">
        <v>109900</v>
      </c>
      <c r="D59">
        <v>263440</v>
      </c>
      <c r="E59">
        <v>373340</v>
      </c>
      <c r="F59" t="s">
        <v>30</v>
      </c>
      <c r="G59">
        <v>0.92870646766169151</v>
      </c>
      <c r="H59">
        <f t="shared" si="0"/>
        <v>0.9</v>
      </c>
      <c r="I59">
        <v>2.9266755621571883E-2</v>
      </c>
      <c r="J59">
        <v>2</v>
      </c>
      <c r="AD59" s="2">
        <f>DemoSales[[#This Row],[Land Value]]*_xlfn.XLOOKUP(DemoSales[[#This Row],[NH]],$Z$5:$Z$7,AA$5:AA$7)/100</f>
        <v>115395</v>
      </c>
      <c r="AE59" s="2">
        <f>DemoSales[[#This Row],[Improvement Value]]*_xlfn.XLOOKUP(DemoSales[[#This Row],[NH]],$Z$5:$Z$7,AB$5:AB$7)/100</f>
        <v>302956</v>
      </c>
      <c r="AF59" s="3" cm="1">
        <f t="array" ref="AF59">(_xlfn.ANCHORARRAY(AD59)+_xlfn.ANCHORARRAY(AE59))/DemoSales[[#This Row],[Sale Price]]</f>
        <v>1.0406741293532338</v>
      </c>
      <c r="AG59" s="4">
        <f t="shared" si="1"/>
        <v>1</v>
      </c>
      <c r="AH59" s="2" cm="1">
        <f t="array" ref="AH59">ABS(_xlfn.ANCHORARRAY(AF59)-AL$5)</f>
        <v>7.3712523271672437E-2</v>
      </c>
    </row>
    <row r="60" spans="1:34" x14ac:dyDescent="0.25">
      <c r="A60">
        <v>57</v>
      </c>
      <c r="B60">
        <v>327300</v>
      </c>
      <c r="C60">
        <v>120330</v>
      </c>
      <c r="D60">
        <v>153770</v>
      </c>
      <c r="E60">
        <v>274100</v>
      </c>
      <c r="F60" t="s">
        <v>10</v>
      </c>
      <c r="G60">
        <v>0.83745798961197682</v>
      </c>
      <c r="H60">
        <f t="shared" si="0"/>
        <v>0.8</v>
      </c>
      <c r="I60">
        <v>6.1981722428142816E-2</v>
      </c>
      <c r="J60">
        <v>2</v>
      </c>
      <c r="AD60" s="2">
        <f>DemoSales[[#This Row],[Land Value]]*_xlfn.XLOOKUP(DemoSales[[#This Row],[NH]],$Z$5:$Z$7,AA$5:AA$7)/100</f>
        <v>126346.5</v>
      </c>
      <c r="AE60" s="2">
        <f>DemoSales[[#This Row],[Improvement Value]]*_xlfn.XLOOKUP(DemoSales[[#This Row],[NH]],$Z$5:$Z$7,AB$5:AB$7)/100</f>
        <v>169147</v>
      </c>
      <c r="AF60" s="3" cm="1">
        <f t="array" ref="AF60">(_xlfn.ANCHORARRAY(AD60)+_xlfn.ANCHORARRAY(AE60))/DemoSales[[#This Row],[Sale Price]]</f>
        <v>0.9028215704246868</v>
      </c>
      <c r="AG60" s="4">
        <f t="shared" si="1"/>
        <v>0.9</v>
      </c>
      <c r="AH60" s="2" cm="1">
        <f t="array" ref="AH60">ABS(_xlfn.ANCHORARRAY(AF60)-AL$5)</f>
        <v>6.4140035656874539E-2</v>
      </c>
    </row>
    <row r="61" spans="1:34" x14ac:dyDescent="0.25">
      <c r="A61">
        <v>58</v>
      </c>
      <c r="B61">
        <v>489100</v>
      </c>
      <c r="C61">
        <v>147590</v>
      </c>
      <c r="D61">
        <v>262780</v>
      </c>
      <c r="E61">
        <v>410370</v>
      </c>
      <c r="F61" t="s">
        <v>10</v>
      </c>
      <c r="G61">
        <v>0.83903087303209978</v>
      </c>
      <c r="H61">
        <f t="shared" si="0"/>
        <v>0.8</v>
      </c>
      <c r="I61">
        <v>6.0408839008019855E-2</v>
      </c>
      <c r="J61">
        <v>3</v>
      </c>
      <c r="AD61" s="2">
        <f>DemoSales[[#This Row],[Land Value]]*_xlfn.XLOOKUP(DemoSales[[#This Row],[NH]],$Z$5:$Z$7,AA$5:AA$7)/100</f>
        <v>154969.5</v>
      </c>
      <c r="AE61" s="2">
        <f>DemoSales[[#This Row],[Improvement Value]]*_xlfn.XLOOKUP(DemoSales[[#This Row],[NH]],$Z$5:$Z$7,AB$5:AB$7)/100</f>
        <v>289058</v>
      </c>
      <c r="AF61" s="3" cm="1">
        <f t="array" ref="AF61">(_xlfn.ANCHORARRAY(AD61)+_xlfn.ANCHORARRAY(AE61))/DemoSales[[#This Row],[Sale Price]]</f>
        <v>0.9078460437538336</v>
      </c>
      <c r="AG61" s="4">
        <f t="shared" si="1"/>
        <v>0.9</v>
      </c>
      <c r="AH61" s="2" cm="1">
        <f t="array" ref="AH61">ABS(_xlfn.ANCHORARRAY(AF61)-AL$5)</f>
        <v>5.9115562327727744E-2</v>
      </c>
    </row>
    <row r="62" spans="1:34" x14ac:dyDescent="0.25">
      <c r="A62">
        <v>59</v>
      </c>
      <c r="B62">
        <v>617500</v>
      </c>
      <c r="C62">
        <v>189000</v>
      </c>
      <c r="D62">
        <v>384250</v>
      </c>
      <c r="E62">
        <v>573250</v>
      </c>
      <c r="F62" t="s">
        <v>10</v>
      </c>
      <c r="G62">
        <v>0.92834008097165988</v>
      </c>
      <c r="H62">
        <f t="shared" si="0"/>
        <v>0.9</v>
      </c>
      <c r="I62">
        <v>2.8900368931540243E-2</v>
      </c>
      <c r="J62">
        <v>4</v>
      </c>
      <c r="AD62" s="2">
        <f>DemoSales[[#This Row],[Land Value]]*_xlfn.XLOOKUP(DemoSales[[#This Row],[NH]],$Z$5:$Z$7,AA$5:AA$7)/100</f>
        <v>198450</v>
      </c>
      <c r="AE62" s="2">
        <f>DemoSales[[#This Row],[Improvement Value]]*_xlfn.XLOOKUP(DemoSales[[#This Row],[NH]],$Z$5:$Z$7,AB$5:AB$7)/100</f>
        <v>422675</v>
      </c>
      <c r="AF62" s="3" cm="1">
        <f t="array" ref="AF62">(_xlfn.ANCHORARRAY(AD62)+_xlfn.ANCHORARRAY(AE62))/DemoSales[[#This Row],[Sale Price]]</f>
        <v>1.0058704453441296</v>
      </c>
      <c r="AG62" s="4">
        <f t="shared" si="1"/>
        <v>1</v>
      </c>
      <c r="AH62" s="2" cm="1">
        <f t="array" ref="AH62">ABS(_xlfn.ANCHORARRAY(AF62)-AL$5)</f>
        <v>3.8908839262568273E-2</v>
      </c>
    </row>
    <row r="63" spans="1:34" x14ac:dyDescent="0.25">
      <c r="A63">
        <v>60</v>
      </c>
      <c r="B63">
        <v>670000</v>
      </c>
      <c r="C63">
        <v>190300</v>
      </c>
      <c r="D63">
        <v>484420</v>
      </c>
      <c r="E63">
        <v>674720</v>
      </c>
      <c r="F63" t="s">
        <v>10</v>
      </c>
      <c r="G63">
        <v>1.007044776119403</v>
      </c>
      <c r="H63">
        <f t="shared" si="0"/>
        <v>1</v>
      </c>
      <c r="I63">
        <v>0.10760506407928339</v>
      </c>
      <c r="J63">
        <v>5</v>
      </c>
      <c r="AD63" s="2">
        <f>DemoSales[[#This Row],[Land Value]]*_xlfn.XLOOKUP(DemoSales[[#This Row],[NH]],$Z$5:$Z$7,AA$5:AA$7)/100</f>
        <v>199815</v>
      </c>
      <c r="AE63" s="2">
        <f>DemoSales[[#This Row],[Improvement Value]]*_xlfn.XLOOKUP(DemoSales[[#This Row],[NH]],$Z$5:$Z$7,AB$5:AB$7)/100</f>
        <v>532862</v>
      </c>
      <c r="AF63" s="3" cm="1">
        <f t="array" ref="AF63">(_xlfn.ANCHORARRAY(AD63)+_xlfn.ANCHORARRAY(AE63))/DemoSales[[#This Row],[Sale Price]]</f>
        <v>1.0935477611940299</v>
      </c>
      <c r="AG63" s="4">
        <f t="shared" si="1"/>
        <v>1.05</v>
      </c>
      <c r="AH63" s="2" cm="1">
        <f t="array" ref="AH63">ABS(_xlfn.ANCHORARRAY(AF63)-AL$5)</f>
        <v>0.12658615511246851</v>
      </c>
    </row>
    <row r="64" spans="1:34" x14ac:dyDescent="0.25">
      <c r="A64">
        <v>61</v>
      </c>
      <c r="B64">
        <v>539000</v>
      </c>
      <c r="C64">
        <v>118270</v>
      </c>
      <c r="D64">
        <v>403370</v>
      </c>
      <c r="E64">
        <v>521640</v>
      </c>
      <c r="F64" t="s">
        <v>10</v>
      </c>
      <c r="G64">
        <v>0.96779220779220776</v>
      </c>
      <c r="H64">
        <f t="shared" si="0"/>
        <v>0.95</v>
      </c>
      <c r="I64">
        <v>6.8352495752088127E-2</v>
      </c>
      <c r="J64">
        <v>3</v>
      </c>
      <c r="AD64" s="2">
        <f>DemoSales[[#This Row],[Land Value]]*_xlfn.XLOOKUP(DemoSales[[#This Row],[NH]],$Z$5:$Z$7,AA$5:AA$7)/100</f>
        <v>124183.5</v>
      </c>
      <c r="AE64" s="2">
        <f>DemoSales[[#This Row],[Improvement Value]]*_xlfn.XLOOKUP(DemoSales[[#This Row],[NH]],$Z$5:$Z$7,AB$5:AB$7)/100</f>
        <v>443707</v>
      </c>
      <c r="AF64" s="3" cm="1">
        <f t="array" ref="AF64">(_xlfn.ANCHORARRAY(AD64)+_xlfn.ANCHORARRAY(AE64))/DemoSales[[#This Row],[Sale Price]]</f>
        <v>1.0536001855287569</v>
      </c>
      <c r="AG64" s="4">
        <f t="shared" si="1"/>
        <v>1.05</v>
      </c>
      <c r="AH64" s="2" cm="1">
        <f t="array" ref="AH64">ABS(_xlfn.ANCHORARRAY(AF64)-AL$5)</f>
        <v>8.6638579447195552E-2</v>
      </c>
    </row>
    <row r="65" spans="1:34" x14ac:dyDescent="0.25">
      <c r="A65">
        <v>62</v>
      </c>
      <c r="B65">
        <v>548400</v>
      </c>
      <c r="C65">
        <v>163100</v>
      </c>
      <c r="D65">
        <v>335430</v>
      </c>
      <c r="E65">
        <v>498530</v>
      </c>
      <c r="F65" t="s">
        <v>10</v>
      </c>
      <c r="G65">
        <v>0.90906272793581322</v>
      </c>
      <c r="H65">
        <f t="shared" si="0"/>
        <v>0.9</v>
      </c>
      <c r="I65">
        <v>9.6230158956935874E-3</v>
      </c>
      <c r="J65">
        <v>3</v>
      </c>
      <c r="AD65" s="2">
        <f>DemoSales[[#This Row],[Land Value]]*_xlfn.XLOOKUP(DemoSales[[#This Row],[NH]],$Z$5:$Z$7,AA$5:AA$7)/100</f>
        <v>171255</v>
      </c>
      <c r="AE65" s="2">
        <f>DemoSales[[#This Row],[Improvement Value]]*_xlfn.XLOOKUP(DemoSales[[#This Row],[NH]],$Z$5:$Z$7,AB$5:AB$7)/100</f>
        <v>368973</v>
      </c>
      <c r="AF65" s="3" cm="1">
        <f t="array" ref="AF65">(_xlfn.ANCHORARRAY(AD65)+_xlfn.ANCHORARRAY(AE65))/DemoSales[[#This Row],[Sale Price]]</f>
        <v>0.98509846827133474</v>
      </c>
      <c r="AG65" s="4">
        <f t="shared" si="1"/>
        <v>0.95</v>
      </c>
      <c r="AH65" s="2" cm="1">
        <f t="array" ref="AH65">ABS(_xlfn.ANCHORARRAY(AF65)-AL$5)</f>
        <v>1.8136862189773395E-2</v>
      </c>
    </row>
    <row r="66" spans="1:34" x14ac:dyDescent="0.25">
      <c r="A66">
        <v>63</v>
      </c>
      <c r="B66">
        <v>195200</v>
      </c>
      <c r="C66">
        <v>40050</v>
      </c>
      <c r="D66">
        <v>128370</v>
      </c>
      <c r="E66">
        <v>168420</v>
      </c>
      <c r="F66" t="s">
        <v>10</v>
      </c>
      <c r="G66">
        <v>0.86280737704918031</v>
      </c>
      <c r="H66">
        <f t="shared" si="0"/>
        <v>0.85</v>
      </c>
      <c r="I66">
        <v>3.6632334990939319E-2</v>
      </c>
      <c r="J66">
        <v>1</v>
      </c>
      <c r="AD66" s="2">
        <f>DemoSales[[#This Row],[Land Value]]*_xlfn.XLOOKUP(DemoSales[[#This Row],[NH]],$Z$5:$Z$7,AA$5:AA$7)/100</f>
        <v>42052.5</v>
      </c>
      <c r="AE66" s="2">
        <f>DemoSales[[#This Row],[Improvement Value]]*_xlfn.XLOOKUP(DemoSales[[#This Row],[NH]],$Z$5:$Z$7,AB$5:AB$7)/100</f>
        <v>141207</v>
      </c>
      <c r="AF66" s="3" cm="1">
        <f t="array" ref="AF66">(_xlfn.ANCHORARRAY(AD66)+_xlfn.ANCHORARRAY(AE66))/DemoSales[[#This Row],[Sale Price]]</f>
        <v>0.9388294057377049</v>
      </c>
      <c r="AG66" s="4">
        <f t="shared" si="1"/>
        <v>0.9</v>
      </c>
      <c r="AH66" s="2" cm="1">
        <f t="array" ref="AH66">ABS(_xlfn.ANCHORARRAY(AF66)-AL$5)</f>
        <v>2.8132200343856439E-2</v>
      </c>
    </row>
    <row r="67" spans="1:34" x14ac:dyDescent="0.25">
      <c r="A67">
        <v>64</v>
      </c>
      <c r="B67">
        <v>605200</v>
      </c>
      <c r="C67">
        <v>119050</v>
      </c>
      <c r="D67">
        <v>329750</v>
      </c>
      <c r="E67">
        <v>448800</v>
      </c>
      <c r="F67" t="s">
        <v>10</v>
      </c>
      <c r="G67">
        <v>0.7415730337078652</v>
      </c>
      <c r="H67">
        <f t="shared" si="0"/>
        <v>0.7</v>
      </c>
      <c r="I67">
        <v>0.15786667833225443</v>
      </c>
      <c r="J67">
        <v>4</v>
      </c>
      <c r="AD67" s="2">
        <f>DemoSales[[#This Row],[Land Value]]*_xlfn.XLOOKUP(DemoSales[[#This Row],[NH]],$Z$5:$Z$7,AA$5:AA$7)/100</f>
        <v>125002.5</v>
      </c>
      <c r="AE67" s="2">
        <f>DemoSales[[#This Row],[Improvement Value]]*_xlfn.XLOOKUP(DemoSales[[#This Row],[NH]],$Z$5:$Z$7,AB$5:AB$7)/100</f>
        <v>362725</v>
      </c>
      <c r="AF67" s="3" cm="1">
        <f t="array" ref="AF67">(_xlfn.ANCHORARRAY(AD67)+_xlfn.ANCHORARRAY(AE67))/DemoSales[[#This Row],[Sale Price]]</f>
        <v>0.80589474553866491</v>
      </c>
      <c r="AG67" s="4">
        <f t="shared" si="1"/>
        <v>0.8</v>
      </c>
      <c r="AH67" s="2" cm="1">
        <f t="array" ref="AH67">ABS(_xlfn.ANCHORARRAY(AF67)-AL$5)</f>
        <v>0.16106686054289643</v>
      </c>
    </row>
    <row r="68" spans="1:34" x14ac:dyDescent="0.25">
      <c r="A68">
        <v>65</v>
      </c>
      <c r="B68">
        <v>734400</v>
      </c>
      <c r="C68">
        <v>193330</v>
      </c>
      <c r="D68">
        <v>406990</v>
      </c>
      <c r="E68">
        <v>600320</v>
      </c>
      <c r="F68" t="s">
        <v>10</v>
      </c>
      <c r="G68">
        <v>0.81742919389978208</v>
      </c>
      <c r="H68">
        <f t="shared" si="0"/>
        <v>0.8</v>
      </c>
      <c r="I68">
        <v>8.2010518140337552E-2</v>
      </c>
      <c r="J68">
        <v>5</v>
      </c>
      <c r="AD68" s="2">
        <f>DemoSales[[#This Row],[Land Value]]*_xlfn.XLOOKUP(DemoSales[[#This Row],[NH]],$Z$5:$Z$7,AA$5:AA$7)/100</f>
        <v>202996.5</v>
      </c>
      <c r="AE68" s="2">
        <f>DemoSales[[#This Row],[Improvement Value]]*_xlfn.XLOOKUP(DemoSales[[#This Row],[NH]],$Z$5:$Z$7,AB$5:AB$7)/100</f>
        <v>447689</v>
      </c>
      <c r="AF68" s="3" cm="1">
        <f t="array" ref="AF68">(_xlfn.ANCHORARRAY(AD68)+_xlfn.ANCHORARRAY(AE68))/DemoSales[[#This Row],[Sale Price]]</f>
        <v>0.88600966775599133</v>
      </c>
      <c r="AG68" s="4">
        <f t="shared" si="1"/>
        <v>0.85</v>
      </c>
      <c r="AH68" s="2" cm="1">
        <f t="array" ref="AH68">ABS(_xlfn.ANCHORARRAY(AF68)-AL$5)</f>
        <v>8.0951938325570016E-2</v>
      </c>
    </row>
    <row r="69" spans="1:34" x14ac:dyDescent="0.25">
      <c r="A69">
        <v>66</v>
      </c>
      <c r="B69">
        <v>607800</v>
      </c>
      <c r="C69">
        <v>205080</v>
      </c>
      <c r="D69">
        <v>416800</v>
      </c>
      <c r="E69">
        <v>621880</v>
      </c>
      <c r="F69" t="s">
        <v>10</v>
      </c>
      <c r="G69">
        <v>1.0231655149720302</v>
      </c>
      <c r="H69">
        <f t="shared" ref="H69:H132" si="4">ROUND(FLOOR(G69,0.05),2)</f>
        <v>1</v>
      </c>
      <c r="I69">
        <v>0.1237258029319106</v>
      </c>
      <c r="J69">
        <v>4</v>
      </c>
      <c r="AD69" s="2">
        <f>DemoSales[[#This Row],[Land Value]]*_xlfn.XLOOKUP(DemoSales[[#This Row],[NH]],$Z$5:$Z$7,AA$5:AA$7)/100</f>
        <v>215334</v>
      </c>
      <c r="AE69" s="2">
        <f>DemoSales[[#This Row],[Improvement Value]]*_xlfn.XLOOKUP(DemoSales[[#This Row],[NH]],$Z$5:$Z$7,AB$5:AB$7)/100</f>
        <v>458480</v>
      </c>
      <c r="AF69" s="3" cm="1">
        <f t="array" ref="AF69">(_xlfn.ANCHORARRAY(AD69)+_xlfn.ANCHORARRAY(AE69))/DemoSales[[#This Row],[Sale Price]]</f>
        <v>1.1086113853241197</v>
      </c>
      <c r="AG69" s="4">
        <f t="shared" ref="AG69:AG132" si="5">ROUND(FLOOR(AF69,0.05),2)</f>
        <v>1.1000000000000001</v>
      </c>
      <c r="AH69" s="2" cm="1">
        <f t="array" ref="AH69">ABS(_xlfn.ANCHORARRAY(AF69)-AL$5)</f>
        <v>0.14164977924255839</v>
      </c>
    </row>
    <row r="70" spans="1:34" x14ac:dyDescent="0.25">
      <c r="A70">
        <v>67</v>
      </c>
      <c r="B70">
        <v>622900</v>
      </c>
      <c r="C70">
        <v>138510</v>
      </c>
      <c r="D70">
        <v>350550</v>
      </c>
      <c r="E70">
        <v>489060</v>
      </c>
      <c r="F70" t="s">
        <v>10</v>
      </c>
      <c r="G70">
        <v>0.78513405040937545</v>
      </c>
      <c r="H70">
        <f t="shared" si="4"/>
        <v>0.75</v>
      </c>
      <c r="I70">
        <v>0.11430566163074418</v>
      </c>
      <c r="J70">
        <v>4</v>
      </c>
      <c r="AD70" s="2">
        <f>DemoSales[[#This Row],[Land Value]]*_xlfn.XLOOKUP(DemoSales[[#This Row],[NH]],$Z$5:$Z$7,AA$5:AA$7)/100</f>
        <v>145435.5</v>
      </c>
      <c r="AE70" s="2">
        <f>DemoSales[[#This Row],[Improvement Value]]*_xlfn.XLOOKUP(DemoSales[[#This Row],[NH]],$Z$5:$Z$7,AB$5:AB$7)/100</f>
        <v>385605</v>
      </c>
      <c r="AF70" s="3" cm="1">
        <f t="array" ref="AF70">(_xlfn.ANCHORARRAY(AD70)+_xlfn.ANCHORARRAY(AE70))/DemoSales[[#This Row],[Sale Price]]</f>
        <v>0.8525292984427677</v>
      </c>
      <c r="AG70" s="4">
        <f t="shared" si="5"/>
        <v>0.85</v>
      </c>
      <c r="AH70" s="2" cm="1">
        <f t="array" ref="AH70">ABS(_xlfn.ANCHORARRAY(AF70)-AL$5)</f>
        <v>0.11443230763879364</v>
      </c>
    </row>
    <row r="71" spans="1:34" x14ac:dyDescent="0.25">
      <c r="A71">
        <v>68</v>
      </c>
      <c r="B71">
        <v>632000</v>
      </c>
      <c r="C71">
        <v>159960</v>
      </c>
      <c r="D71">
        <v>345500</v>
      </c>
      <c r="E71">
        <v>505460</v>
      </c>
      <c r="F71" t="s">
        <v>10</v>
      </c>
      <c r="G71">
        <v>0.79977848101265825</v>
      </c>
      <c r="H71">
        <f t="shared" si="4"/>
        <v>0.75</v>
      </c>
      <c r="I71">
        <v>9.9661231027461383E-2</v>
      </c>
      <c r="J71">
        <v>4</v>
      </c>
      <c r="AD71" s="2">
        <f>DemoSales[[#This Row],[Land Value]]*_xlfn.XLOOKUP(DemoSales[[#This Row],[NH]],$Z$5:$Z$7,AA$5:AA$7)/100</f>
        <v>167958</v>
      </c>
      <c r="AE71" s="2">
        <f>DemoSales[[#This Row],[Improvement Value]]*_xlfn.XLOOKUP(DemoSales[[#This Row],[NH]],$Z$5:$Z$7,AB$5:AB$7)/100</f>
        <v>380050</v>
      </c>
      <c r="AF71" s="3" cm="1">
        <f t="array" ref="AF71">(_xlfn.ANCHORARRAY(AD71)+_xlfn.ANCHORARRAY(AE71))/DemoSales[[#This Row],[Sale Price]]</f>
        <v>0.86710126582278479</v>
      </c>
      <c r="AG71" s="4">
        <f t="shared" si="5"/>
        <v>0.85</v>
      </c>
      <c r="AH71" s="2" cm="1">
        <f t="array" ref="AH71">ABS(_xlfn.ANCHORARRAY(AF71)-AL$5)</f>
        <v>9.9860340258776548E-2</v>
      </c>
    </row>
    <row r="72" spans="1:34" x14ac:dyDescent="0.25">
      <c r="A72">
        <v>69</v>
      </c>
      <c r="B72">
        <v>836800</v>
      </c>
      <c r="C72">
        <v>182640</v>
      </c>
      <c r="D72">
        <v>529700</v>
      </c>
      <c r="E72">
        <v>712340</v>
      </c>
      <c r="F72" t="s">
        <v>10</v>
      </c>
      <c r="G72">
        <v>0.85126673040152967</v>
      </c>
      <c r="H72">
        <f t="shared" si="4"/>
        <v>0.85</v>
      </c>
      <c r="I72">
        <v>4.8172981638589962E-2</v>
      </c>
      <c r="J72">
        <v>5</v>
      </c>
      <c r="AD72" s="2">
        <f>DemoSales[[#This Row],[Land Value]]*_xlfn.XLOOKUP(DemoSales[[#This Row],[NH]],$Z$5:$Z$7,AA$5:AA$7)/100</f>
        <v>191772</v>
      </c>
      <c r="AE72" s="2">
        <f>DemoSales[[#This Row],[Improvement Value]]*_xlfn.XLOOKUP(DemoSales[[#This Row],[NH]],$Z$5:$Z$7,AB$5:AB$7)/100</f>
        <v>582670</v>
      </c>
      <c r="AF72" s="3" cm="1">
        <f t="array" ref="AF72">(_xlfn.ANCHORARRAY(AD72)+_xlfn.ANCHORARRAY(AE72))/DemoSales[[#This Row],[Sale Price]]</f>
        <v>0.92548040152963673</v>
      </c>
      <c r="AG72" s="4">
        <f t="shared" si="5"/>
        <v>0.9</v>
      </c>
      <c r="AH72" s="2" cm="1">
        <f t="array" ref="AH72">ABS(_xlfn.ANCHORARRAY(AF72)-AL$5)</f>
        <v>4.1481204551924611E-2</v>
      </c>
    </row>
    <row r="73" spans="1:34" x14ac:dyDescent="0.25">
      <c r="A73">
        <v>70</v>
      </c>
      <c r="B73">
        <v>843500</v>
      </c>
      <c r="C73">
        <v>131860</v>
      </c>
      <c r="D73">
        <v>457230</v>
      </c>
      <c r="E73">
        <v>589090</v>
      </c>
      <c r="F73" t="s">
        <v>10</v>
      </c>
      <c r="G73">
        <v>0.69838767042086547</v>
      </c>
      <c r="H73">
        <f t="shared" si="4"/>
        <v>0.65</v>
      </c>
      <c r="I73">
        <v>0.20105204161925416</v>
      </c>
      <c r="J73">
        <v>5</v>
      </c>
      <c r="AD73" s="2">
        <f>DemoSales[[#This Row],[Land Value]]*_xlfn.XLOOKUP(DemoSales[[#This Row],[NH]],$Z$5:$Z$7,AA$5:AA$7)/100</f>
        <v>138453</v>
      </c>
      <c r="AE73" s="2">
        <f>DemoSales[[#This Row],[Improvement Value]]*_xlfn.XLOOKUP(DemoSales[[#This Row],[NH]],$Z$5:$Z$7,AB$5:AB$7)/100</f>
        <v>502953</v>
      </c>
      <c r="AF73" s="3" cm="1">
        <f t="array" ref="AF73">(_xlfn.ANCHORARRAY(AD73)+_xlfn.ANCHORARRAY(AE73))/DemoSales[[#This Row],[Sale Price]]</f>
        <v>0.76041019561351508</v>
      </c>
      <c r="AG73" s="4">
        <f t="shared" si="5"/>
        <v>0.75</v>
      </c>
      <c r="AH73" s="2" cm="1">
        <f t="array" ref="AH73">ABS(_xlfn.ANCHORARRAY(AF73)-AL$5)</f>
        <v>0.20655141046804626</v>
      </c>
    </row>
    <row r="74" spans="1:34" x14ac:dyDescent="0.25">
      <c r="A74">
        <v>71</v>
      </c>
      <c r="B74">
        <v>448800</v>
      </c>
      <c r="C74">
        <v>113890</v>
      </c>
      <c r="D74">
        <v>285870</v>
      </c>
      <c r="E74">
        <v>399760</v>
      </c>
      <c r="F74" t="s">
        <v>10</v>
      </c>
      <c r="G74">
        <v>0.89073083778966133</v>
      </c>
      <c r="H74">
        <f t="shared" si="4"/>
        <v>0.85</v>
      </c>
      <c r="I74">
        <v>8.7088742504582983E-3</v>
      </c>
      <c r="J74">
        <v>2</v>
      </c>
      <c r="AD74" s="2">
        <f>DemoSales[[#This Row],[Land Value]]*_xlfn.XLOOKUP(DemoSales[[#This Row],[NH]],$Z$5:$Z$7,AA$5:AA$7)/100</f>
        <v>119584.5</v>
      </c>
      <c r="AE74" s="2">
        <f>DemoSales[[#This Row],[Improvement Value]]*_xlfn.XLOOKUP(DemoSales[[#This Row],[NH]],$Z$5:$Z$7,AB$5:AB$7)/100</f>
        <v>314457</v>
      </c>
      <c r="AF74" s="3" cm="1">
        <f t="array" ref="AF74">(_xlfn.ANCHORARRAY(AD74)+_xlfn.ANCHORARRAY(AE74))/DemoSales[[#This Row],[Sale Price]]</f>
        <v>0.96711564171122999</v>
      </c>
      <c r="AG74" s="4">
        <f t="shared" si="5"/>
        <v>0.95</v>
      </c>
      <c r="AH74" s="2" cm="1">
        <f t="array" ref="AH74">ABS(_xlfn.ANCHORARRAY(AF74)-AL$5)</f>
        <v>1.5403562966864737E-4</v>
      </c>
    </row>
    <row r="75" spans="1:34" x14ac:dyDescent="0.25">
      <c r="A75">
        <v>72</v>
      </c>
      <c r="B75">
        <v>676900</v>
      </c>
      <c r="C75">
        <v>220050</v>
      </c>
      <c r="D75">
        <v>353530</v>
      </c>
      <c r="E75">
        <v>573580</v>
      </c>
      <c r="F75" t="s">
        <v>30</v>
      </c>
      <c r="G75">
        <v>0.84736297828335061</v>
      </c>
      <c r="H75">
        <f t="shared" si="4"/>
        <v>0.8</v>
      </c>
      <c r="I75">
        <v>5.2076733756769022E-2</v>
      </c>
      <c r="J75">
        <v>5</v>
      </c>
      <c r="AD75" s="2">
        <f>DemoSales[[#This Row],[Land Value]]*_xlfn.XLOOKUP(DemoSales[[#This Row],[NH]],$Z$5:$Z$7,AA$5:AA$7)/100</f>
        <v>231052.5</v>
      </c>
      <c r="AE75" s="2">
        <f>DemoSales[[#This Row],[Improvement Value]]*_xlfn.XLOOKUP(DemoSales[[#This Row],[NH]],$Z$5:$Z$7,AB$5:AB$7)/100</f>
        <v>406559.5</v>
      </c>
      <c r="AF75" s="3" cm="1">
        <f t="array" ref="AF75">(_xlfn.ANCHORARRAY(AD75)+_xlfn.ANCHORARRAY(AE75))/DemoSales[[#This Row],[Sale Price]]</f>
        <v>0.94195893041808243</v>
      </c>
      <c r="AG75" s="4">
        <f t="shared" si="5"/>
        <v>0.9</v>
      </c>
      <c r="AH75" s="2" cm="1">
        <f t="array" ref="AH75">ABS(_xlfn.ANCHORARRAY(AF75)-AL$5)</f>
        <v>2.5002675663478913E-2</v>
      </c>
    </row>
    <row r="76" spans="1:34" x14ac:dyDescent="0.25">
      <c r="A76">
        <v>73</v>
      </c>
      <c r="B76">
        <v>363300</v>
      </c>
      <c r="C76">
        <v>100040</v>
      </c>
      <c r="D76">
        <v>235380</v>
      </c>
      <c r="E76">
        <v>335420</v>
      </c>
      <c r="F76" t="s">
        <v>10</v>
      </c>
      <c r="G76">
        <v>0.92325901458849435</v>
      </c>
      <c r="H76">
        <f t="shared" si="4"/>
        <v>0.9</v>
      </c>
      <c r="I76">
        <v>2.3819302548374721E-2</v>
      </c>
      <c r="J76">
        <v>2</v>
      </c>
      <c r="AD76" s="2">
        <f>DemoSales[[#This Row],[Land Value]]*_xlfn.XLOOKUP(DemoSales[[#This Row],[NH]],$Z$5:$Z$7,AA$5:AA$7)/100</f>
        <v>105042</v>
      </c>
      <c r="AE76" s="2">
        <f>DemoSales[[#This Row],[Improvement Value]]*_xlfn.XLOOKUP(DemoSales[[#This Row],[NH]],$Z$5:$Z$7,AB$5:AB$7)/100</f>
        <v>258918</v>
      </c>
      <c r="AF76" s="3" cm="1">
        <f t="array" ref="AF76">(_xlfn.ANCHORARRAY(AD76)+_xlfn.ANCHORARRAY(AE76))/DemoSales[[#This Row],[Sale Price]]</f>
        <v>1.0018166804293971</v>
      </c>
      <c r="AG76" s="4">
        <f t="shared" si="5"/>
        <v>1</v>
      </c>
      <c r="AH76" s="2" cm="1">
        <f t="array" ref="AH76">ABS(_xlfn.ANCHORARRAY(AF76)-AL$5)</f>
        <v>3.4855074347835746E-2</v>
      </c>
    </row>
    <row r="77" spans="1:34" x14ac:dyDescent="0.25">
      <c r="A77">
        <v>74</v>
      </c>
      <c r="B77">
        <v>392600</v>
      </c>
      <c r="C77">
        <v>102950</v>
      </c>
      <c r="D77">
        <v>198440</v>
      </c>
      <c r="E77">
        <v>301390</v>
      </c>
      <c r="F77" t="s">
        <v>30</v>
      </c>
      <c r="G77">
        <v>0.76767702496179313</v>
      </c>
      <c r="H77">
        <f t="shared" si="4"/>
        <v>0.75</v>
      </c>
      <c r="I77">
        <v>0.1317626870783265</v>
      </c>
      <c r="J77">
        <v>2</v>
      </c>
      <c r="AD77" s="2">
        <f>DemoSales[[#This Row],[Land Value]]*_xlfn.XLOOKUP(DemoSales[[#This Row],[NH]],$Z$5:$Z$7,AA$5:AA$7)/100</f>
        <v>108097.5</v>
      </c>
      <c r="AE77" s="2">
        <f>DemoSales[[#This Row],[Improvement Value]]*_xlfn.XLOOKUP(DemoSales[[#This Row],[NH]],$Z$5:$Z$7,AB$5:AB$7)/100</f>
        <v>228206</v>
      </c>
      <c r="AF77" s="3" cm="1">
        <f t="array" ref="AF77">(_xlfn.ANCHORARRAY(AD77)+_xlfn.ANCHORARRAY(AE77))/DemoSales[[#This Row],[Sale Price]]</f>
        <v>0.85660596026490066</v>
      </c>
      <c r="AG77" s="4">
        <f t="shared" si="5"/>
        <v>0.85</v>
      </c>
      <c r="AH77" s="2" cm="1">
        <f t="array" ref="AH77">ABS(_xlfn.ANCHORARRAY(AF77)-AL$5)</f>
        <v>0.11035564581666069</v>
      </c>
    </row>
    <row r="78" spans="1:34" x14ac:dyDescent="0.25">
      <c r="A78">
        <v>75</v>
      </c>
      <c r="B78">
        <v>780900</v>
      </c>
      <c r="C78">
        <v>206870</v>
      </c>
      <c r="D78">
        <v>485570</v>
      </c>
      <c r="E78">
        <v>692440</v>
      </c>
      <c r="F78" t="s">
        <v>10</v>
      </c>
      <c r="G78">
        <v>0.88672045076194139</v>
      </c>
      <c r="H78">
        <f t="shared" si="4"/>
        <v>0.85</v>
      </c>
      <c r="I78">
        <v>1.271926127817824E-2</v>
      </c>
      <c r="J78">
        <v>5</v>
      </c>
      <c r="AD78" s="2">
        <f>DemoSales[[#This Row],[Land Value]]*_xlfn.XLOOKUP(DemoSales[[#This Row],[NH]],$Z$5:$Z$7,AA$5:AA$7)/100</f>
        <v>217213.5</v>
      </c>
      <c r="AE78" s="2">
        <f>DemoSales[[#This Row],[Improvement Value]]*_xlfn.XLOOKUP(DemoSales[[#This Row],[NH]],$Z$5:$Z$7,AB$5:AB$7)/100</f>
        <v>534127</v>
      </c>
      <c r="AF78" s="3" cm="1">
        <f t="array" ref="AF78">(_xlfn.ANCHORARRAY(AD78)+_xlfn.ANCHORARRAY(AE78))/DemoSales[[#This Row],[Sale Price]]</f>
        <v>0.96214688180304775</v>
      </c>
      <c r="AG78" s="4">
        <f t="shared" si="5"/>
        <v>0.95</v>
      </c>
      <c r="AH78" s="2" cm="1">
        <f t="array" ref="AH78">ABS(_xlfn.ANCHORARRAY(AF78)-AL$5)</f>
        <v>4.8147242785135935E-3</v>
      </c>
    </row>
    <row r="79" spans="1:34" x14ac:dyDescent="0.25">
      <c r="A79">
        <v>76</v>
      </c>
      <c r="B79">
        <v>538100</v>
      </c>
      <c r="C79">
        <v>180820</v>
      </c>
      <c r="D79">
        <v>292230</v>
      </c>
      <c r="E79">
        <v>473050</v>
      </c>
      <c r="F79" t="s">
        <v>10</v>
      </c>
      <c r="G79">
        <v>0.87911168927708605</v>
      </c>
      <c r="H79">
        <f t="shared" si="4"/>
        <v>0.85</v>
      </c>
      <c r="I79">
        <v>2.0328022763033582E-2</v>
      </c>
      <c r="J79">
        <v>3</v>
      </c>
      <c r="AD79" s="2">
        <f>DemoSales[[#This Row],[Land Value]]*_xlfn.XLOOKUP(DemoSales[[#This Row],[NH]],$Z$5:$Z$7,AA$5:AA$7)/100</f>
        <v>189861</v>
      </c>
      <c r="AE79" s="2">
        <f>DemoSales[[#This Row],[Improvement Value]]*_xlfn.XLOOKUP(DemoSales[[#This Row],[NH]],$Z$5:$Z$7,AB$5:AB$7)/100</f>
        <v>321453</v>
      </c>
      <c r="AF79" s="3" cm="1">
        <f t="array" ref="AF79">(_xlfn.ANCHORARRAY(AD79)+_xlfn.ANCHORARRAY(AE79))/DemoSales[[#This Row],[Sale Price]]</f>
        <v>0.95022114848541162</v>
      </c>
      <c r="AG79" s="4">
        <f t="shared" si="5"/>
        <v>0.95</v>
      </c>
      <c r="AH79" s="2" cm="1">
        <f t="array" ref="AH79">ABS(_xlfn.ANCHORARRAY(AF79)-AL$5)</f>
        <v>1.6740457596149727E-2</v>
      </c>
    </row>
    <row r="80" spans="1:34" x14ac:dyDescent="0.25">
      <c r="A80">
        <v>77</v>
      </c>
      <c r="B80">
        <v>565200</v>
      </c>
      <c r="C80">
        <v>246750</v>
      </c>
      <c r="D80">
        <v>320290</v>
      </c>
      <c r="E80">
        <v>567040</v>
      </c>
      <c r="F80" t="s">
        <v>10</v>
      </c>
      <c r="G80">
        <v>1.0032554847841473</v>
      </c>
      <c r="H80">
        <f t="shared" si="4"/>
        <v>1</v>
      </c>
      <c r="I80">
        <v>0.10381577274402765</v>
      </c>
      <c r="J80">
        <v>4</v>
      </c>
      <c r="AD80" s="2">
        <f>DemoSales[[#This Row],[Land Value]]*_xlfn.XLOOKUP(DemoSales[[#This Row],[NH]],$Z$5:$Z$7,AA$5:AA$7)/100</f>
        <v>259087.5</v>
      </c>
      <c r="AE80" s="2">
        <f>DemoSales[[#This Row],[Improvement Value]]*_xlfn.XLOOKUP(DemoSales[[#This Row],[NH]],$Z$5:$Z$7,AB$5:AB$7)/100</f>
        <v>352319</v>
      </c>
      <c r="AF80" s="3" cm="1">
        <f t="array" ref="AF80">(_xlfn.ANCHORARRAY(AD80)+_xlfn.ANCHORARRAY(AE80))/DemoSales[[#This Row],[Sale Price]]</f>
        <v>1.0817524769992923</v>
      </c>
      <c r="AG80" s="4">
        <f t="shared" si="5"/>
        <v>1.05</v>
      </c>
      <c r="AH80" s="2" cm="1">
        <f t="array" ref="AH80">ABS(_xlfn.ANCHORARRAY(AF80)-AL$5)</f>
        <v>0.11479087091773099</v>
      </c>
    </row>
    <row r="81" spans="1:34" x14ac:dyDescent="0.25">
      <c r="A81">
        <v>78</v>
      </c>
      <c r="B81">
        <v>173400</v>
      </c>
      <c r="C81">
        <v>37050</v>
      </c>
      <c r="D81">
        <v>109520</v>
      </c>
      <c r="E81">
        <v>146570</v>
      </c>
      <c r="F81" t="s">
        <v>10</v>
      </c>
      <c r="G81">
        <v>0.84527104959630917</v>
      </c>
      <c r="H81">
        <f t="shared" si="4"/>
        <v>0.8</v>
      </c>
      <c r="I81">
        <v>5.4168662443810467E-2</v>
      </c>
      <c r="J81">
        <v>1</v>
      </c>
      <c r="AD81" s="2">
        <f>DemoSales[[#This Row],[Land Value]]*_xlfn.XLOOKUP(DemoSales[[#This Row],[NH]],$Z$5:$Z$7,AA$5:AA$7)/100</f>
        <v>38902.5</v>
      </c>
      <c r="AE81" s="2">
        <f>DemoSales[[#This Row],[Improvement Value]]*_xlfn.XLOOKUP(DemoSales[[#This Row],[NH]],$Z$5:$Z$7,AB$5:AB$7)/100</f>
        <v>120472</v>
      </c>
      <c r="AF81" s="3" cm="1">
        <f t="array" ref="AF81">(_xlfn.ANCHORARRAY(AD81)+_xlfn.ANCHORARRAY(AE81))/DemoSales[[#This Row],[Sale Price]]</f>
        <v>0.91911476355247979</v>
      </c>
      <c r="AG81" s="4">
        <f t="shared" si="5"/>
        <v>0.9</v>
      </c>
      <c r="AH81" s="2" cm="1">
        <f t="array" ref="AH81">ABS(_xlfn.ANCHORARRAY(AF81)-AL$5)</f>
        <v>4.7846842529081557E-2</v>
      </c>
    </row>
    <row r="82" spans="1:34" x14ac:dyDescent="0.25">
      <c r="A82">
        <v>79</v>
      </c>
      <c r="B82">
        <v>662800</v>
      </c>
      <c r="C82">
        <v>183770</v>
      </c>
      <c r="D82">
        <v>479640</v>
      </c>
      <c r="E82">
        <v>663410</v>
      </c>
      <c r="F82" t="s">
        <v>10</v>
      </c>
      <c r="G82">
        <v>1.000920337960169</v>
      </c>
      <c r="H82">
        <f t="shared" si="4"/>
        <v>1</v>
      </c>
      <c r="I82">
        <v>0.10148062592004936</v>
      </c>
      <c r="J82">
        <v>5</v>
      </c>
      <c r="AD82" s="2">
        <f>DemoSales[[#This Row],[Land Value]]*_xlfn.XLOOKUP(DemoSales[[#This Row],[NH]],$Z$5:$Z$7,AA$5:AA$7)/100</f>
        <v>192958.5</v>
      </c>
      <c r="AE82" s="2">
        <f>DemoSales[[#This Row],[Improvement Value]]*_xlfn.XLOOKUP(DemoSales[[#This Row],[NH]],$Z$5:$Z$7,AB$5:AB$7)/100</f>
        <v>527604</v>
      </c>
      <c r="AF82" s="3" cm="1">
        <f t="array" ref="AF82">(_xlfn.ANCHORARRAY(AD82)+_xlfn.ANCHORARRAY(AE82))/DemoSales[[#This Row],[Sale Price]]</f>
        <v>1.0871492154496076</v>
      </c>
      <c r="AG82" s="4">
        <f t="shared" si="5"/>
        <v>1.05</v>
      </c>
      <c r="AH82" s="2" cm="1">
        <f t="array" ref="AH82">ABS(_xlfn.ANCHORARRAY(AF82)-AL$5)</f>
        <v>0.12018760936804629</v>
      </c>
    </row>
    <row r="83" spans="1:34" x14ac:dyDescent="0.25">
      <c r="A83">
        <v>80</v>
      </c>
      <c r="B83">
        <v>228400</v>
      </c>
      <c r="C83">
        <v>65140</v>
      </c>
      <c r="D83">
        <v>143040</v>
      </c>
      <c r="E83">
        <v>208180</v>
      </c>
      <c r="F83" t="s">
        <v>10</v>
      </c>
      <c r="G83">
        <v>0.91147110332749559</v>
      </c>
      <c r="H83">
        <f t="shared" si="4"/>
        <v>0.9</v>
      </c>
      <c r="I83">
        <v>1.2031391287375959E-2</v>
      </c>
      <c r="J83">
        <v>1</v>
      </c>
      <c r="AD83" s="2">
        <f>DemoSales[[#This Row],[Land Value]]*_xlfn.XLOOKUP(DemoSales[[#This Row],[NH]],$Z$5:$Z$7,AA$5:AA$7)/100</f>
        <v>68397</v>
      </c>
      <c r="AE83" s="2">
        <f>DemoSales[[#This Row],[Improvement Value]]*_xlfn.XLOOKUP(DemoSales[[#This Row],[NH]],$Z$5:$Z$7,AB$5:AB$7)/100</f>
        <v>157344</v>
      </c>
      <c r="AF83" s="3" cm="1">
        <f t="array" ref="AF83">(_xlfn.ANCHORARRAY(AD83)+_xlfn.ANCHORARRAY(AE83))/DemoSales[[#This Row],[Sale Price]]</f>
        <v>0.9883581436077058</v>
      </c>
      <c r="AG83" s="4">
        <f t="shared" si="5"/>
        <v>0.95</v>
      </c>
      <c r="AH83" s="2" cm="1">
        <f t="array" ref="AH83">ABS(_xlfn.ANCHORARRAY(AF83)-AL$5)</f>
        <v>2.1396537526144455E-2</v>
      </c>
    </row>
    <row r="84" spans="1:34" x14ac:dyDescent="0.25">
      <c r="A84">
        <v>81</v>
      </c>
      <c r="B84">
        <v>510700</v>
      </c>
      <c r="C84">
        <v>135970</v>
      </c>
      <c r="D84">
        <v>308260</v>
      </c>
      <c r="E84">
        <v>444230</v>
      </c>
      <c r="F84" t="s">
        <v>10</v>
      </c>
      <c r="G84">
        <v>0.86984531035833168</v>
      </c>
      <c r="H84">
        <f t="shared" si="4"/>
        <v>0.85</v>
      </c>
      <c r="I84">
        <v>2.9594401681787952E-2</v>
      </c>
      <c r="J84">
        <v>3</v>
      </c>
      <c r="AD84" s="2">
        <f>DemoSales[[#This Row],[Land Value]]*_xlfn.XLOOKUP(DemoSales[[#This Row],[NH]],$Z$5:$Z$7,AA$5:AA$7)/100</f>
        <v>142768.5</v>
      </c>
      <c r="AE84" s="2">
        <f>DemoSales[[#This Row],[Improvement Value]]*_xlfn.XLOOKUP(DemoSales[[#This Row],[NH]],$Z$5:$Z$7,AB$5:AB$7)/100</f>
        <v>339086</v>
      </c>
      <c r="AF84" s="3" cm="1">
        <f t="array" ref="AF84">(_xlfn.ANCHORARRAY(AD84)+_xlfn.ANCHORARRAY(AE84))/DemoSales[[#This Row],[Sale Price]]</f>
        <v>0.9435177207754063</v>
      </c>
      <c r="AG84" s="4">
        <f t="shared" si="5"/>
        <v>0.9</v>
      </c>
      <c r="AH84" s="2" cm="1">
        <f t="array" ref="AH84">ABS(_xlfn.ANCHORARRAY(AF84)-AL$5)</f>
        <v>2.3443885306155043E-2</v>
      </c>
    </row>
    <row r="85" spans="1:34" x14ac:dyDescent="0.25">
      <c r="A85">
        <v>82</v>
      </c>
      <c r="B85">
        <v>490900</v>
      </c>
      <c r="C85">
        <v>128770</v>
      </c>
      <c r="D85">
        <v>317000</v>
      </c>
      <c r="E85">
        <v>445770</v>
      </c>
      <c r="F85" t="s">
        <v>10</v>
      </c>
      <c r="G85">
        <v>0.90806681605214912</v>
      </c>
      <c r="H85">
        <f t="shared" si="4"/>
        <v>0.9</v>
      </c>
      <c r="I85">
        <v>8.6271040120294851E-3</v>
      </c>
      <c r="J85">
        <v>3</v>
      </c>
      <c r="AD85" s="2">
        <f>DemoSales[[#This Row],[Land Value]]*_xlfn.XLOOKUP(DemoSales[[#This Row],[NH]],$Z$5:$Z$7,AA$5:AA$7)/100</f>
        <v>135208.5</v>
      </c>
      <c r="AE85" s="2">
        <f>DemoSales[[#This Row],[Improvement Value]]*_xlfn.XLOOKUP(DemoSales[[#This Row],[NH]],$Z$5:$Z$7,AB$5:AB$7)/100</f>
        <v>348700</v>
      </c>
      <c r="AF85" s="3" cm="1">
        <f t="array" ref="AF85">(_xlfn.ANCHORARRAY(AD85)+_xlfn.ANCHORARRAY(AE85))/DemoSales[[#This Row],[Sale Price]]</f>
        <v>0.98575779181095946</v>
      </c>
      <c r="AG85" s="4">
        <f t="shared" si="5"/>
        <v>0.95</v>
      </c>
      <c r="AH85" s="2" cm="1">
        <f t="array" ref="AH85">ABS(_xlfn.ANCHORARRAY(AF85)-AL$5)</f>
        <v>1.8796185729398118E-2</v>
      </c>
    </row>
    <row r="86" spans="1:34" x14ac:dyDescent="0.25">
      <c r="A86">
        <v>83</v>
      </c>
      <c r="B86">
        <v>671400</v>
      </c>
      <c r="C86">
        <v>136160</v>
      </c>
      <c r="D86">
        <v>350860</v>
      </c>
      <c r="E86">
        <v>487020</v>
      </c>
      <c r="F86" t="s">
        <v>10</v>
      </c>
      <c r="G86">
        <v>0.72537980339588914</v>
      </c>
      <c r="H86">
        <f t="shared" si="4"/>
        <v>0.7</v>
      </c>
      <c r="I86">
        <v>0.17405990864423049</v>
      </c>
      <c r="J86">
        <v>5</v>
      </c>
      <c r="AD86" s="2">
        <f>DemoSales[[#This Row],[Land Value]]*_xlfn.XLOOKUP(DemoSales[[#This Row],[NH]],$Z$5:$Z$7,AA$5:AA$7)/100</f>
        <v>142968</v>
      </c>
      <c r="AE86" s="2">
        <f>DemoSales[[#This Row],[Improvement Value]]*_xlfn.XLOOKUP(DemoSales[[#This Row],[NH]],$Z$5:$Z$7,AB$5:AB$7)/100</f>
        <v>385946</v>
      </c>
      <c r="AF86" s="3" cm="1">
        <f t="array" ref="AF86">(_xlfn.ANCHORARRAY(AD86)+_xlfn.ANCHORARRAY(AE86))/DemoSales[[#This Row],[Sale Price]]</f>
        <v>0.7877777777777778</v>
      </c>
      <c r="AG86" s="4">
        <f t="shared" si="5"/>
        <v>0.75</v>
      </c>
      <c r="AH86" s="2" cm="1">
        <f t="array" ref="AH86">ABS(_xlfn.ANCHORARRAY(AF86)-AL$5)</f>
        <v>0.17918382830378354</v>
      </c>
    </row>
    <row r="87" spans="1:34" x14ac:dyDescent="0.25">
      <c r="A87">
        <v>84</v>
      </c>
      <c r="B87">
        <v>474800</v>
      </c>
      <c r="C87">
        <v>125070</v>
      </c>
      <c r="D87">
        <v>285260</v>
      </c>
      <c r="E87">
        <v>410330</v>
      </c>
      <c r="F87" t="s">
        <v>10</v>
      </c>
      <c r="G87">
        <v>0.86421651221566975</v>
      </c>
      <c r="H87">
        <f t="shared" si="4"/>
        <v>0.85</v>
      </c>
      <c r="I87">
        <v>3.522319982444988E-2</v>
      </c>
      <c r="J87">
        <v>3</v>
      </c>
      <c r="AD87" s="2">
        <f>DemoSales[[#This Row],[Land Value]]*_xlfn.XLOOKUP(DemoSales[[#This Row],[NH]],$Z$5:$Z$7,AA$5:AA$7)/100</f>
        <v>131323.5</v>
      </c>
      <c r="AE87" s="2">
        <f>DemoSales[[#This Row],[Improvement Value]]*_xlfn.XLOOKUP(DemoSales[[#This Row],[NH]],$Z$5:$Z$7,AB$5:AB$7)/100</f>
        <v>313786</v>
      </c>
      <c r="AF87" s="3" cm="1">
        <f t="array" ref="AF87">(_xlfn.ANCHORARRAY(AD87)+_xlfn.ANCHORARRAY(AE87))/DemoSales[[#This Row],[Sale Price]]</f>
        <v>0.9374673546756529</v>
      </c>
      <c r="AG87" s="4">
        <f t="shared" si="5"/>
        <v>0.9</v>
      </c>
      <c r="AH87" s="2" cm="1">
        <f t="array" ref="AH87">ABS(_xlfn.ANCHORARRAY(AF87)-AL$5)</f>
        <v>2.9494251405908445E-2</v>
      </c>
    </row>
    <row r="88" spans="1:34" x14ac:dyDescent="0.25">
      <c r="A88">
        <v>85</v>
      </c>
      <c r="B88">
        <v>767000</v>
      </c>
      <c r="C88">
        <v>159250</v>
      </c>
      <c r="D88">
        <v>538430</v>
      </c>
      <c r="E88">
        <v>697680</v>
      </c>
      <c r="F88" t="s">
        <v>10</v>
      </c>
      <c r="G88">
        <v>0.90962190352020855</v>
      </c>
      <c r="H88">
        <f t="shared" si="4"/>
        <v>0.9</v>
      </c>
      <c r="I88">
        <v>1.018219148008892E-2</v>
      </c>
      <c r="J88">
        <v>5</v>
      </c>
      <c r="AD88" s="2">
        <f>DemoSales[[#This Row],[Land Value]]*_xlfn.XLOOKUP(DemoSales[[#This Row],[NH]],$Z$5:$Z$7,AA$5:AA$7)/100</f>
        <v>167212.5</v>
      </c>
      <c r="AE88" s="2">
        <f>DemoSales[[#This Row],[Improvement Value]]*_xlfn.XLOOKUP(DemoSales[[#This Row],[NH]],$Z$5:$Z$7,AB$5:AB$7)/100</f>
        <v>592273</v>
      </c>
      <c r="AF88" s="3" cm="1">
        <f t="array" ref="AF88">(_xlfn.ANCHORARRAY(AD88)+_xlfn.ANCHORARRAY(AE88))/DemoSales[[#This Row],[Sale Price]]</f>
        <v>0.99020273794002611</v>
      </c>
      <c r="AG88" s="4">
        <f t="shared" si="5"/>
        <v>0.95</v>
      </c>
      <c r="AH88" s="2" cm="1">
        <f t="array" ref="AH88">ABS(_xlfn.ANCHORARRAY(AF88)-AL$5)</f>
        <v>2.324113185846477E-2</v>
      </c>
    </row>
    <row r="89" spans="1:34" x14ac:dyDescent="0.25">
      <c r="A89">
        <v>86</v>
      </c>
      <c r="B89">
        <v>322800</v>
      </c>
      <c r="C89">
        <v>92600</v>
      </c>
      <c r="D89">
        <v>210510</v>
      </c>
      <c r="E89">
        <v>303110</v>
      </c>
      <c r="F89" t="s">
        <v>10</v>
      </c>
      <c r="G89">
        <v>0.93900247831474593</v>
      </c>
      <c r="H89">
        <f t="shared" si="4"/>
        <v>0.9</v>
      </c>
      <c r="I89">
        <v>3.9562766274626293E-2</v>
      </c>
      <c r="J89">
        <v>1</v>
      </c>
      <c r="AD89" s="2">
        <f>DemoSales[[#This Row],[Land Value]]*_xlfn.XLOOKUP(DemoSales[[#This Row],[NH]],$Z$5:$Z$7,AA$5:AA$7)/100</f>
        <v>97230</v>
      </c>
      <c r="AE89" s="2">
        <f>DemoSales[[#This Row],[Improvement Value]]*_xlfn.XLOOKUP(DemoSales[[#This Row],[NH]],$Z$5:$Z$7,AB$5:AB$7)/100</f>
        <v>231561</v>
      </c>
      <c r="AF89" s="3" cm="1">
        <f t="array" ref="AF89">(_xlfn.ANCHORARRAY(AD89)+_xlfn.ANCHORARRAY(AE89))/DemoSales[[#This Row],[Sale Price]]</f>
        <v>1.0185594795539032</v>
      </c>
      <c r="AG89" s="4">
        <f t="shared" si="5"/>
        <v>1</v>
      </c>
      <c r="AH89" s="2" cm="1">
        <f t="array" ref="AH89">ABS(_xlfn.ANCHORARRAY(AF89)-AL$5)</f>
        <v>5.1597873472341904E-2</v>
      </c>
    </row>
    <row r="90" spans="1:34" x14ac:dyDescent="0.25">
      <c r="A90">
        <v>87</v>
      </c>
      <c r="B90">
        <v>140700</v>
      </c>
      <c r="C90">
        <v>138390</v>
      </c>
      <c r="D90">
        <v>0</v>
      </c>
      <c r="E90">
        <v>138390</v>
      </c>
      <c r="F90" t="s">
        <v>10</v>
      </c>
      <c r="G90">
        <v>0.9835820895522388</v>
      </c>
      <c r="H90">
        <f t="shared" si="4"/>
        <v>0.95</v>
      </c>
      <c r="I90">
        <v>8.4142377512119171E-2</v>
      </c>
      <c r="J90">
        <v>1</v>
      </c>
      <c r="AD90" s="2">
        <f>DemoSales[[#This Row],[Land Value]]*_xlfn.XLOOKUP(DemoSales[[#This Row],[NH]],$Z$5:$Z$7,AA$5:AA$7)/100</f>
        <v>145309.5</v>
      </c>
      <c r="AE90" s="2">
        <f>DemoSales[[#This Row],[Improvement Value]]*_xlfn.XLOOKUP(DemoSales[[#This Row],[NH]],$Z$5:$Z$7,AB$5:AB$7)/100</f>
        <v>0</v>
      </c>
      <c r="AF90" s="3" cm="1">
        <f t="array" ref="AF90">(_xlfn.ANCHORARRAY(AD90)+_xlfn.ANCHORARRAY(AE90))/DemoSales[[#This Row],[Sale Price]]</f>
        <v>1.0327611940298507</v>
      </c>
      <c r="AG90" s="4">
        <f t="shared" si="5"/>
        <v>1</v>
      </c>
      <c r="AH90" s="2" cm="1">
        <f t="array" ref="AH90">ABS(_xlfn.ANCHORARRAY(AF90)-AL$5)</f>
        <v>6.5799587948289329E-2</v>
      </c>
    </row>
    <row r="91" spans="1:34" x14ac:dyDescent="0.25">
      <c r="A91">
        <v>88</v>
      </c>
      <c r="B91">
        <v>268500</v>
      </c>
      <c r="C91">
        <v>94520</v>
      </c>
      <c r="D91">
        <v>139180</v>
      </c>
      <c r="E91">
        <v>233700</v>
      </c>
      <c r="F91" t="s">
        <v>10</v>
      </c>
      <c r="G91">
        <v>0.87039106145251399</v>
      </c>
      <c r="H91">
        <f t="shared" si="4"/>
        <v>0.85</v>
      </c>
      <c r="I91">
        <v>2.904865058760564E-2</v>
      </c>
      <c r="J91">
        <v>1</v>
      </c>
      <c r="AD91" s="2">
        <f>DemoSales[[#This Row],[Land Value]]*_xlfn.XLOOKUP(DemoSales[[#This Row],[NH]],$Z$5:$Z$7,AA$5:AA$7)/100</f>
        <v>99246</v>
      </c>
      <c r="AE91" s="2">
        <f>DemoSales[[#This Row],[Improvement Value]]*_xlfn.XLOOKUP(DemoSales[[#This Row],[NH]],$Z$5:$Z$7,AB$5:AB$7)/100</f>
        <v>153098</v>
      </c>
      <c r="AF91" s="3" cm="1">
        <f t="array" ref="AF91">(_xlfn.ANCHORARRAY(AD91)+_xlfn.ANCHORARRAY(AE91))/DemoSales[[#This Row],[Sale Price]]</f>
        <v>0.93982867783985102</v>
      </c>
      <c r="AG91" s="4">
        <f t="shared" si="5"/>
        <v>0.9</v>
      </c>
      <c r="AH91" s="2" cm="1">
        <f t="array" ref="AH91">ABS(_xlfn.ANCHORARRAY(AF91)-AL$5)</f>
        <v>2.7132928241710319E-2</v>
      </c>
    </row>
    <row r="92" spans="1:34" x14ac:dyDescent="0.25">
      <c r="A92">
        <v>89</v>
      </c>
      <c r="B92">
        <v>576100</v>
      </c>
      <c r="C92">
        <v>162750</v>
      </c>
      <c r="D92">
        <v>417150</v>
      </c>
      <c r="E92">
        <v>579900</v>
      </c>
      <c r="F92" t="s">
        <v>10</v>
      </c>
      <c r="G92">
        <v>1.0065960770699531</v>
      </c>
      <c r="H92">
        <f t="shared" si="4"/>
        <v>1</v>
      </c>
      <c r="I92">
        <v>0.1071563650298335</v>
      </c>
      <c r="J92">
        <v>4</v>
      </c>
      <c r="AD92" s="2">
        <f>DemoSales[[#This Row],[Land Value]]*_xlfn.XLOOKUP(DemoSales[[#This Row],[NH]],$Z$5:$Z$7,AA$5:AA$7)/100</f>
        <v>170887.5</v>
      </c>
      <c r="AE92" s="2">
        <f>DemoSales[[#This Row],[Improvement Value]]*_xlfn.XLOOKUP(DemoSales[[#This Row],[NH]],$Z$5:$Z$7,AB$5:AB$7)/100</f>
        <v>458865</v>
      </c>
      <c r="AF92" s="3" cm="1">
        <f t="array" ref="AF92">(_xlfn.ANCHORARRAY(AD92)+_xlfn.ANCHORARRAY(AE92))/DemoSales[[#This Row],[Sale Price]]</f>
        <v>1.093130532893595</v>
      </c>
      <c r="AG92" s="4">
        <f t="shared" si="5"/>
        <v>1.05</v>
      </c>
      <c r="AH92" s="2" cm="1">
        <f t="array" ref="AH92">ABS(_xlfn.ANCHORARRAY(AF92)-AL$5)</f>
        <v>0.12616892681203362</v>
      </c>
    </row>
    <row r="93" spans="1:34" x14ac:dyDescent="0.25">
      <c r="A93">
        <v>90</v>
      </c>
      <c r="B93">
        <v>483300</v>
      </c>
      <c r="C93">
        <v>136850</v>
      </c>
      <c r="D93">
        <v>303900</v>
      </c>
      <c r="E93">
        <v>440750</v>
      </c>
      <c r="F93" t="s">
        <v>10</v>
      </c>
      <c r="G93">
        <v>0.91195944547899854</v>
      </c>
      <c r="H93">
        <f t="shared" si="4"/>
        <v>0.9</v>
      </c>
      <c r="I93">
        <v>1.2519733438878911E-2</v>
      </c>
      <c r="J93">
        <v>3</v>
      </c>
      <c r="AD93" s="2">
        <f>DemoSales[[#This Row],[Land Value]]*_xlfn.XLOOKUP(DemoSales[[#This Row],[NH]],$Z$5:$Z$7,AA$5:AA$7)/100</f>
        <v>143692.5</v>
      </c>
      <c r="AE93" s="2">
        <f>DemoSales[[#This Row],[Improvement Value]]*_xlfn.XLOOKUP(DemoSales[[#This Row],[NH]],$Z$5:$Z$7,AB$5:AB$7)/100</f>
        <v>334290</v>
      </c>
      <c r="AF93" s="3" cm="1">
        <f t="array" ref="AF93">(_xlfn.ANCHORARRAY(AD93)+_xlfn.ANCHORARRAY(AE93))/DemoSales[[#This Row],[Sale Price]]</f>
        <v>0.98899751707014272</v>
      </c>
      <c r="AG93" s="4">
        <f t="shared" si="5"/>
        <v>0.95</v>
      </c>
      <c r="AH93" s="2" cm="1">
        <f t="array" ref="AH93">ABS(_xlfn.ANCHORARRAY(AF93)-AL$5)</f>
        <v>2.2035910988581375E-2</v>
      </c>
    </row>
    <row r="94" spans="1:34" x14ac:dyDescent="0.25">
      <c r="A94">
        <v>91</v>
      </c>
      <c r="B94">
        <v>321800</v>
      </c>
      <c r="C94">
        <v>66940</v>
      </c>
      <c r="D94">
        <v>203100</v>
      </c>
      <c r="E94">
        <v>270040</v>
      </c>
      <c r="F94" t="s">
        <v>10</v>
      </c>
      <c r="G94">
        <v>0.83915475450590427</v>
      </c>
      <c r="H94">
        <f t="shared" si="4"/>
        <v>0.8</v>
      </c>
      <c r="I94">
        <v>6.0284957534215367E-2</v>
      </c>
      <c r="J94">
        <v>1</v>
      </c>
      <c r="AD94" s="2">
        <f>DemoSales[[#This Row],[Land Value]]*_xlfn.XLOOKUP(DemoSales[[#This Row],[NH]],$Z$5:$Z$7,AA$5:AA$7)/100</f>
        <v>70287</v>
      </c>
      <c r="AE94" s="2">
        <f>DemoSales[[#This Row],[Improvement Value]]*_xlfn.XLOOKUP(DemoSales[[#This Row],[NH]],$Z$5:$Z$7,AB$5:AB$7)/100</f>
        <v>223410</v>
      </c>
      <c r="AF94" s="3" cm="1">
        <f t="array" ref="AF94">(_xlfn.ANCHORARRAY(AD94)+_xlfn.ANCHORARRAY(AE94))/DemoSales[[#This Row],[Sale Price]]</f>
        <v>0.91266935985083908</v>
      </c>
      <c r="AG94" s="4">
        <f t="shared" si="5"/>
        <v>0.9</v>
      </c>
      <c r="AH94" s="2" cm="1">
        <f t="array" ref="AH94">ABS(_xlfn.ANCHORARRAY(AF94)-AL$5)</f>
        <v>5.4292246230722263E-2</v>
      </c>
    </row>
    <row r="95" spans="1:34" x14ac:dyDescent="0.25">
      <c r="A95">
        <v>92</v>
      </c>
      <c r="B95">
        <v>320100</v>
      </c>
      <c r="C95">
        <v>61190</v>
      </c>
      <c r="D95">
        <v>208850</v>
      </c>
      <c r="E95">
        <v>270040</v>
      </c>
      <c r="F95" t="s">
        <v>10</v>
      </c>
      <c r="G95">
        <v>0.84361137144642295</v>
      </c>
      <c r="H95">
        <f t="shared" si="4"/>
        <v>0.8</v>
      </c>
      <c r="I95">
        <v>5.5828340593696679E-2</v>
      </c>
      <c r="J95">
        <v>1</v>
      </c>
      <c r="AD95" s="2">
        <f>DemoSales[[#This Row],[Land Value]]*_xlfn.XLOOKUP(DemoSales[[#This Row],[NH]],$Z$5:$Z$7,AA$5:AA$7)/100</f>
        <v>64249.5</v>
      </c>
      <c r="AE95" s="2">
        <f>DemoSales[[#This Row],[Improvement Value]]*_xlfn.XLOOKUP(DemoSales[[#This Row],[NH]],$Z$5:$Z$7,AB$5:AB$7)/100</f>
        <v>229735</v>
      </c>
      <c r="AF95" s="3" cm="1">
        <f t="array" ref="AF95">(_xlfn.ANCHORARRAY(AD95)+_xlfn.ANCHORARRAY(AE95))/DemoSales[[#This Row],[Sale Price]]</f>
        <v>0.91841455795064042</v>
      </c>
      <c r="AG95" s="4">
        <f t="shared" si="5"/>
        <v>0.9</v>
      </c>
      <c r="AH95" s="2" cm="1">
        <f t="array" ref="AH95">ABS(_xlfn.ANCHORARRAY(AF95)-AL$5)</f>
        <v>4.8547048130920922E-2</v>
      </c>
    </row>
    <row r="96" spans="1:34" x14ac:dyDescent="0.25">
      <c r="A96">
        <v>93</v>
      </c>
      <c r="B96">
        <v>339300</v>
      </c>
      <c r="C96">
        <v>94480</v>
      </c>
      <c r="D96">
        <v>229660</v>
      </c>
      <c r="E96">
        <v>324140</v>
      </c>
      <c r="F96" t="s">
        <v>10</v>
      </c>
      <c r="G96">
        <v>0.95531977600943119</v>
      </c>
      <c r="H96">
        <f t="shared" si="4"/>
        <v>0.95</v>
      </c>
      <c r="I96">
        <v>5.5880063969311555E-2</v>
      </c>
      <c r="J96">
        <v>2</v>
      </c>
      <c r="AD96" s="2">
        <f>DemoSales[[#This Row],[Land Value]]*_xlfn.XLOOKUP(DemoSales[[#This Row],[NH]],$Z$5:$Z$7,AA$5:AA$7)/100</f>
        <v>99204</v>
      </c>
      <c r="AE96" s="2">
        <f>DemoSales[[#This Row],[Improvement Value]]*_xlfn.XLOOKUP(DemoSales[[#This Row],[NH]],$Z$5:$Z$7,AB$5:AB$7)/100</f>
        <v>252626</v>
      </c>
      <c r="AF96" s="3" cm="1">
        <f t="array" ref="AF96">(_xlfn.ANCHORARRAY(AD96)+_xlfn.ANCHORARRAY(AE96))/DemoSales[[#This Row],[Sale Price]]</f>
        <v>1.03692897141173</v>
      </c>
      <c r="AG96" s="4">
        <f t="shared" si="5"/>
        <v>1</v>
      </c>
      <c r="AH96" s="2" cm="1">
        <f t="array" ref="AH96">ABS(_xlfn.ANCHORARRAY(AF96)-AL$5)</f>
        <v>6.9967365330168674E-2</v>
      </c>
    </row>
    <row r="97" spans="1:34" x14ac:dyDescent="0.25">
      <c r="A97">
        <v>94</v>
      </c>
      <c r="B97">
        <v>635000</v>
      </c>
      <c r="C97">
        <v>107010</v>
      </c>
      <c r="D97">
        <v>392480</v>
      </c>
      <c r="E97">
        <v>499490</v>
      </c>
      <c r="F97" t="s">
        <v>10</v>
      </c>
      <c r="G97">
        <v>0.78659842519685041</v>
      </c>
      <c r="H97">
        <f t="shared" si="4"/>
        <v>0.75</v>
      </c>
      <c r="I97">
        <v>0.11284128684326922</v>
      </c>
      <c r="J97">
        <v>4</v>
      </c>
      <c r="AD97" s="2">
        <f>DemoSales[[#This Row],[Land Value]]*_xlfn.XLOOKUP(DemoSales[[#This Row],[NH]],$Z$5:$Z$7,AA$5:AA$7)/100</f>
        <v>112360.5</v>
      </c>
      <c r="AE97" s="2">
        <f>DemoSales[[#This Row],[Improvement Value]]*_xlfn.XLOOKUP(DemoSales[[#This Row],[NH]],$Z$5:$Z$7,AB$5:AB$7)/100</f>
        <v>431728</v>
      </c>
      <c r="AF97" s="3" cm="1">
        <f t="array" ref="AF97">(_xlfn.ANCHORARRAY(AD97)+_xlfn.ANCHORARRAY(AE97))/DemoSales[[#This Row],[Sale Price]]</f>
        <v>0.85683228346456697</v>
      </c>
      <c r="AG97" s="4">
        <f t="shared" si="5"/>
        <v>0.85</v>
      </c>
      <c r="AH97" s="2" cm="1">
        <f t="array" ref="AH97">ABS(_xlfn.ANCHORARRAY(AF97)-AL$5)</f>
        <v>0.11012932261699437</v>
      </c>
    </row>
    <row r="98" spans="1:34" x14ac:dyDescent="0.25">
      <c r="A98">
        <v>95</v>
      </c>
      <c r="B98">
        <v>614000</v>
      </c>
      <c r="C98">
        <v>197010</v>
      </c>
      <c r="D98">
        <v>364630</v>
      </c>
      <c r="E98">
        <v>561640</v>
      </c>
      <c r="F98" t="s">
        <v>10</v>
      </c>
      <c r="G98">
        <v>0.91472312703583059</v>
      </c>
      <c r="H98">
        <f t="shared" si="4"/>
        <v>0.9</v>
      </c>
      <c r="I98">
        <v>1.5283414995710953E-2</v>
      </c>
      <c r="J98">
        <v>4</v>
      </c>
      <c r="AD98" s="2">
        <f>DemoSales[[#This Row],[Land Value]]*_xlfn.XLOOKUP(DemoSales[[#This Row],[NH]],$Z$5:$Z$7,AA$5:AA$7)/100</f>
        <v>206860.5</v>
      </c>
      <c r="AE98" s="2">
        <f>DemoSales[[#This Row],[Improvement Value]]*_xlfn.XLOOKUP(DemoSales[[#This Row],[NH]],$Z$5:$Z$7,AB$5:AB$7)/100</f>
        <v>401093</v>
      </c>
      <c r="AF98" s="3" cm="1">
        <f t="array" ref="AF98">(_xlfn.ANCHORARRAY(AD98)+_xlfn.ANCHORARRAY(AE98))/DemoSales[[#This Row],[Sale Price]]</f>
        <v>0.99015228013029311</v>
      </c>
      <c r="AG98" s="4">
        <f t="shared" si="5"/>
        <v>0.95</v>
      </c>
      <c r="AH98" s="2" cm="1">
        <f t="array" ref="AH98">ABS(_xlfn.ANCHORARRAY(AF98)-AL$5)</f>
        <v>2.3190674048731763E-2</v>
      </c>
    </row>
    <row r="99" spans="1:34" x14ac:dyDescent="0.25">
      <c r="A99">
        <v>96</v>
      </c>
      <c r="B99">
        <v>302300</v>
      </c>
      <c r="C99">
        <v>115750</v>
      </c>
      <c r="D99">
        <v>170770</v>
      </c>
      <c r="E99">
        <v>286520</v>
      </c>
      <c r="F99" t="s">
        <v>10</v>
      </c>
      <c r="G99">
        <v>0.94780019847833274</v>
      </c>
      <c r="H99">
        <f t="shared" si="4"/>
        <v>0.9</v>
      </c>
      <c r="I99">
        <v>4.8360486438213113E-2</v>
      </c>
      <c r="J99">
        <v>1</v>
      </c>
      <c r="AD99" s="2">
        <f>DemoSales[[#This Row],[Land Value]]*_xlfn.XLOOKUP(DemoSales[[#This Row],[NH]],$Z$5:$Z$7,AA$5:AA$7)/100</f>
        <v>121537.5</v>
      </c>
      <c r="AE99" s="2">
        <f>DemoSales[[#This Row],[Improvement Value]]*_xlfn.XLOOKUP(DemoSales[[#This Row],[NH]],$Z$5:$Z$7,AB$5:AB$7)/100</f>
        <v>187847</v>
      </c>
      <c r="AF99" s="3" cm="1">
        <f t="array" ref="AF99">(_xlfn.ANCHORARRAY(AD99)+_xlfn.ANCHORARRAY(AE99))/DemoSales[[#This Row],[Sale Price]]</f>
        <v>1.0234353291432352</v>
      </c>
      <c r="AG99" s="4">
        <f t="shared" si="5"/>
        <v>1</v>
      </c>
      <c r="AH99" s="2" cm="1">
        <f t="array" ref="AH99">ABS(_xlfn.ANCHORARRAY(AF99)-AL$5)</f>
        <v>5.6473723061673864E-2</v>
      </c>
    </row>
    <row r="100" spans="1:34" x14ac:dyDescent="0.25">
      <c r="A100">
        <v>97</v>
      </c>
      <c r="B100">
        <v>451200</v>
      </c>
      <c r="C100">
        <v>140210</v>
      </c>
      <c r="D100">
        <v>285650</v>
      </c>
      <c r="E100">
        <v>425860</v>
      </c>
      <c r="F100" t="s">
        <v>10</v>
      </c>
      <c r="G100">
        <v>0.9438386524822695</v>
      </c>
      <c r="H100">
        <f t="shared" si="4"/>
        <v>0.9</v>
      </c>
      <c r="I100">
        <v>4.439894044214987E-2</v>
      </c>
      <c r="J100">
        <v>2</v>
      </c>
      <c r="AD100" s="2">
        <f>DemoSales[[#This Row],[Land Value]]*_xlfn.XLOOKUP(DemoSales[[#This Row],[NH]],$Z$5:$Z$7,AA$5:AA$7)/100</f>
        <v>147220.5</v>
      </c>
      <c r="AE100" s="2">
        <f>DemoSales[[#This Row],[Improvement Value]]*_xlfn.XLOOKUP(DemoSales[[#This Row],[NH]],$Z$5:$Z$7,AB$5:AB$7)/100</f>
        <v>314215</v>
      </c>
      <c r="AF100" s="3" cm="1">
        <f t="array" ref="AF100">(_xlfn.ANCHORARRAY(AD100)+_xlfn.ANCHORARRAY(AE100))/DemoSales[[#This Row],[Sale Price]]</f>
        <v>1.0226850620567376</v>
      </c>
      <c r="AG100" s="4">
        <f t="shared" si="5"/>
        <v>1</v>
      </c>
      <c r="AH100" s="2" cm="1">
        <f t="array" ref="AH100">ABS(_xlfn.ANCHORARRAY(AF100)-AL$5)</f>
        <v>5.572345597517625E-2</v>
      </c>
    </row>
    <row r="101" spans="1:34" x14ac:dyDescent="0.25">
      <c r="A101">
        <v>98</v>
      </c>
      <c r="B101">
        <v>651900</v>
      </c>
      <c r="C101">
        <v>165460</v>
      </c>
      <c r="D101">
        <v>368240</v>
      </c>
      <c r="E101">
        <v>533700</v>
      </c>
      <c r="F101" t="s">
        <v>10</v>
      </c>
      <c r="G101">
        <v>0.81868384721583065</v>
      </c>
      <c r="H101">
        <f t="shared" si="4"/>
        <v>0.8</v>
      </c>
      <c r="I101">
        <v>8.0755864824288981E-2</v>
      </c>
      <c r="J101">
        <v>5</v>
      </c>
      <c r="AD101" s="2">
        <f>DemoSales[[#This Row],[Land Value]]*_xlfn.XLOOKUP(DemoSales[[#This Row],[NH]],$Z$5:$Z$7,AA$5:AA$7)/100</f>
        <v>173733</v>
      </c>
      <c r="AE101" s="2">
        <f>DemoSales[[#This Row],[Improvement Value]]*_xlfn.XLOOKUP(DemoSales[[#This Row],[NH]],$Z$5:$Z$7,AB$5:AB$7)/100</f>
        <v>405064</v>
      </c>
      <c r="AF101" s="3" cm="1">
        <f t="array" ref="AF101">(_xlfn.ANCHORARRAY(AD101)+_xlfn.ANCHORARRAY(AE101))/DemoSales[[#This Row],[Sale Price]]</f>
        <v>0.88786163522012573</v>
      </c>
      <c r="AG101" s="4">
        <f t="shared" si="5"/>
        <v>0.85</v>
      </c>
      <c r="AH101" s="2" cm="1">
        <f t="array" ref="AH101">ABS(_xlfn.ANCHORARRAY(AF101)-AL$5)</f>
        <v>7.9099970861435609E-2</v>
      </c>
    </row>
    <row r="102" spans="1:34" x14ac:dyDescent="0.25">
      <c r="A102">
        <v>99</v>
      </c>
      <c r="B102">
        <v>1280200</v>
      </c>
      <c r="C102">
        <v>376300</v>
      </c>
      <c r="D102">
        <v>1100840</v>
      </c>
      <c r="E102">
        <v>1477140</v>
      </c>
      <c r="F102" t="s">
        <v>22</v>
      </c>
      <c r="G102">
        <v>1.1538353382284019</v>
      </c>
      <c r="H102">
        <f t="shared" si="4"/>
        <v>1.1499999999999999</v>
      </c>
      <c r="I102">
        <v>0.25439562618828226</v>
      </c>
      <c r="J102">
        <v>5</v>
      </c>
      <c r="AD102" s="2">
        <f>DemoSales[[#This Row],[Land Value]]*_xlfn.XLOOKUP(DemoSales[[#This Row],[NH]],$Z$5:$Z$7,AA$5:AA$7)/100</f>
        <v>376300</v>
      </c>
      <c r="AE102" s="2">
        <f>DemoSales[[#This Row],[Improvement Value]]*_xlfn.XLOOKUP(DemoSales[[#This Row],[NH]],$Z$5:$Z$7,AB$5:AB$7)/100</f>
        <v>770588</v>
      </c>
      <c r="AF102" s="3" cm="1">
        <f t="array" ref="AF102">(_xlfn.ANCHORARRAY(AD102)+_xlfn.ANCHORARRAY(AE102))/DemoSales[[#This Row],[Sale Price]]</f>
        <v>0.89586627089517268</v>
      </c>
      <c r="AG102" s="4">
        <f t="shared" si="5"/>
        <v>0.85</v>
      </c>
      <c r="AH102" s="2" cm="1">
        <f t="array" ref="AH102">ABS(_xlfn.ANCHORARRAY(AF102)-AL$5)</f>
        <v>7.1095335186388664E-2</v>
      </c>
    </row>
    <row r="103" spans="1:34" x14ac:dyDescent="0.25">
      <c r="A103">
        <v>100</v>
      </c>
      <c r="B103">
        <v>602000</v>
      </c>
      <c r="C103">
        <v>166460</v>
      </c>
      <c r="D103">
        <v>334610</v>
      </c>
      <c r="E103">
        <v>501070</v>
      </c>
      <c r="F103" t="s">
        <v>30</v>
      </c>
      <c r="G103">
        <v>0.83234219269102994</v>
      </c>
      <c r="H103">
        <f t="shared" si="4"/>
        <v>0.8</v>
      </c>
      <c r="I103">
        <v>6.7097519349089696E-2</v>
      </c>
      <c r="J103">
        <v>4</v>
      </c>
      <c r="AD103" s="2">
        <f>DemoSales[[#This Row],[Land Value]]*_xlfn.XLOOKUP(DemoSales[[#This Row],[NH]],$Z$5:$Z$7,AA$5:AA$7)/100</f>
        <v>174783</v>
      </c>
      <c r="AE103" s="2">
        <f>DemoSales[[#This Row],[Improvement Value]]*_xlfn.XLOOKUP(DemoSales[[#This Row],[NH]],$Z$5:$Z$7,AB$5:AB$7)/100</f>
        <v>384801.5</v>
      </c>
      <c r="AF103" s="3" cm="1">
        <f t="array" ref="AF103">(_xlfn.ANCHORARRAY(AD103)+_xlfn.ANCHORARRAY(AE103))/DemoSales[[#This Row],[Sale Price]]</f>
        <v>0.92954235880398672</v>
      </c>
      <c r="AG103" s="4">
        <f t="shared" si="5"/>
        <v>0.9</v>
      </c>
      <c r="AH103" s="2" cm="1">
        <f t="array" ref="AH103">ABS(_xlfn.ANCHORARRAY(AF103)-AL$5)</f>
        <v>3.7419247277574619E-2</v>
      </c>
    </row>
    <row r="104" spans="1:34" x14ac:dyDescent="0.25">
      <c r="A104">
        <v>101</v>
      </c>
      <c r="B104">
        <v>494400</v>
      </c>
      <c r="C104">
        <v>123350</v>
      </c>
      <c r="D104">
        <v>303730</v>
      </c>
      <c r="E104">
        <v>427080</v>
      </c>
      <c r="F104" t="s">
        <v>10</v>
      </c>
      <c r="G104">
        <v>0.86383495145631073</v>
      </c>
      <c r="H104">
        <f t="shared" si="4"/>
        <v>0.85</v>
      </c>
      <c r="I104">
        <v>3.5604760583808903E-2</v>
      </c>
      <c r="J104">
        <v>3</v>
      </c>
      <c r="AD104" s="2">
        <f>DemoSales[[#This Row],[Land Value]]*_xlfn.XLOOKUP(DemoSales[[#This Row],[NH]],$Z$5:$Z$7,AA$5:AA$7)/100</f>
        <v>129517.5</v>
      </c>
      <c r="AE104" s="2">
        <f>DemoSales[[#This Row],[Improvement Value]]*_xlfn.XLOOKUP(DemoSales[[#This Row],[NH]],$Z$5:$Z$7,AB$5:AB$7)/100</f>
        <v>334103</v>
      </c>
      <c r="AF104" s="3" cm="1">
        <f t="array" ref="AF104">(_xlfn.ANCHORARRAY(AD104)+_xlfn.ANCHORARRAY(AE104))/DemoSales[[#This Row],[Sale Price]]</f>
        <v>0.93774372977346276</v>
      </c>
      <c r="AG104" s="4">
        <f t="shared" si="5"/>
        <v>0.9</v>
      </c>
      <c r="AH104" s="2" cm="1">
        <f t="array" ref="AH104">ABS(_xlfn.ANCHORARRAY(AF104)-AL$5)</f>
        <v>2.9217876308098578E-2</v>
      </c>
    </row>
    <row r="105" spans="1:34" x14ac:dyDescent="0.25">
      <c r="A105">
        <v>102</v>
      </c>
      <c r="B105">
        <v>549400</v>
      </c>
      <c r="C105">
        <v>225870</v>
      </c>
      <c r="D105">
        <v>326270</v>
      </c>
      <c r="E105">
        <v>552140</v>
      </c>
      <c r="F105" t="s">
        <v>10</v>
      </c>
      <c r="G105">
        <v>1.0049872588278121</v>
      </c>
      <c r="H105">
        <f t="shared" si="4"/>
        <v>1</v>
      </c>
      <c r="I105">
        <v>0.10554754678769251</v>
      </c>
      <c r="J105">
        <v>3</v>
      </c>
      <c r="AD105" s="2">
        <f>DemoSales[[#This Row],[Land Value]]*_xlfn.XLOOKUP(DemoSales[[#This Row],[NH]],$Z$5:$Z$7,AA$5:AA$7)/100</f>
        <v>237163.5</v>
      </c>
      <c r="AE105" s="2">
        <f>DemoSales[[#This Row],[Improvement Value]]*_xlfn.XLOOKUP(DemoSales[[#This Row],[NH]],$Z$5:$Z$7,AB$5:AB$7)/100</f>
        <v>358897</v>
      </c>
      <c r="AF105" s="3" cm="1">
        <f t="array" ref="AF105">(_xlfn.ANCHORARRAY(AD105)+_xlfn.ANCHORARRAY(AE105))/DemoSales[[#This Row],[Sale Price]]</f>
        <v>1.0849299235529668</v>
      </c>
      <c r="AG105" s="4">
        <f t="shared" si="5"/>
        <v>1.05</v>
      </c>
      <c r="AH105" s="2" cm="1">
        <f t="array" ref="AH105">ABS(_xlfn.ANCHORARRAY(AF105)-AL$5)</f>
        <v>0.11796831747140546</v>
      </c>
    </row>
    <row r="106" spans="1:34" x14ac:dyDescent="0.25">
      <c r="A106">
        <v>103</v>
      </c>
      <c r="B106">
        <v>1173200</v>
      </c>
      <c r="C106">
        <v>212390</v>
      </c>
      <c r="D106">
        <v>1320010</v>
      </c>
      <c r="E106">
        <v>1532400</v>
      </c>
      <c r="F106" t="s">
        <v>22</v>
      </c>
      <c r="G106">
        <v>1.3061711558131606</v>
      </c>
      <c r="H106">
        <f t="shared" si="4"/>
        <v>1.3</v>
      </c>
      <c r="I106">
        <v>0.40673144377304093</v>
      </c>
      <c r="J106">
        <v>5</v>
      </c>
      <c r="AD106" s="2">
        <f>DemoSales[[#This Row],[Land Value]]*_xlfn.XLOOKUP(DemoSales[[#This Row],[NH]],$Z$5:$Z$7,AA$5:AA$7)/100</f>
        <v>212390</v>
      </c>
      <c r="AE106" s="2">
        <f>DemoSales[[#This Row],[Improvement Value]]*_xlfn.XLOOKUP(DemoSales[[#This Row],[NH]],$Z$5:$Z$7,AB$5:AB$7)/100</f>
        <v>924007</v>
      </c>
      <c r="AF106" s="3" cm="1">
        <f t="array" ref="AF106">(_xlfn.ANCHORARRAY(AD106)+_xlfn.ANCHORARRAY(AE106))/DemoSales[[#This Row],[Sale Price]]</f>
        <v>0.96863024207296289</v>
      </c>
      <c r="AG106" s="4">
        <f t="shared" si="5"/>
        <v>0.95</v>
      </c>
      <c r="AH106" s="2" cm="1">
        <f t="array" ref="AH106">ABS(_xlfn.ANCHORARRAY(AF106)-AL$5)</f>
        <v>1.6686359914015458E-3</v>
      </c>
    </row>
    <row r="107" spans="1:34" x14ac:dyDescent="0.25">
      <c r="A107">
        <v>104</v>
      </c>
      <c r="B107">
        <v>310300</v>
      </c>
      <c r="C107">
        <v>95860</v>
      </c>
      <c r="D107">
        <v>211300</v>
      </c>
      <c r="E107">
        <v>307160</v>
      </c>
      <c r="F107" t="s">
        <v>10</v>
      </c>
      <c r="G107">
        <v>0.9898807605543023</v>
      </c>
      <c r="H107">
        <f t="shared" si="4"/>
        <v>0.95</v>
      </c>
      <c r="I107">
        <v>9.0441048514182665E-2</v>
      </c>
      <c r="J107">
        <v>1</v>
      </c>
      <c r="AD107" s="2">
        <f>DemoSales[[#This Row],[Land Value]]*_xlfn.XLOOKUP(DemoSales[[#This Row],[NH]],$Z$5:$Z$7,AA$5:AA$7)/100</f>
        <v>100653</v>
      </c>
      <c r="AE107" s="2">
        <f>DemoSales[[#This Row],[Improvement Value]]*_xlfn.XLOOKUP(DemoSales[[#This Row],[NH]],$Z$5:$Z$7,AB$5:AB$7)/100</f>
        <v>232430</v>
      </c>
      <c r="AF107" s="3" cm="1">
        <f t="array" ref="AF107">(_xlfn.ANCHORARRAY(AD107)+_xlfn.ANCHORARRAY(AE107))/DemoSales[[#This Row],[Sale Price]]</f>
        <v>1.0734224943602966</v>
      </c>
      <c r="AG107" s="4">
        <f t="shared" si="5"/>
        <v>1.05</v>
      </c>
      <c r="AH107" s="2" cm="1">
        <f t="array" ref="AH107">ABS(_xlfn.ANCHORARRAY(AF107)-AL$5)</f>
        <v>0.10646088827873523</v>
      </c>
    </row>
    <row r="108" spans="1:34" x14ac:dyDescent="0.25">
      <c r="A108">
        <v>105</v>
      </c>
      <c r="B108">
        <v>625500</v>
      </c>
      <c r="C108">
        <v>196780</v>
      </c>
      <c r="D108">
        <v>746970</v>
      </c>
      <c r="E108">
        <v>943750</v>
      </c>
      <c r="F108" t="s">
        <v>22</v>
      </c>
      <c r="G108">
        <v>1.5087929656274981</v>
      </c>
      <c r="H108">
        <f t="shared" si="4"/>
        <v>1.5</v>
      </c>
      <c r="I108">
        <v>0.60935325358737846</v>
      </c>
      <c r="J108">
        <v>4</v>
      </c>
      <c r="AD108" s="2">
        <f>DemoSales[[#This Row],[Land Value]]*_xlfn.XLOOKUP(DemoSales[[#This Row],[NH]],$Z$5:$Z$7,AA$5:AA$7)/100</f>
        <v>196780</v>
      </c>
      <c r="AE108" s="2">
        <f>DemoSales[[#This Row],[Improvement Value]]*_xlfn.XLOOKUP(DemoSales[[#This Row],[NH]],$Z$5:$Z$7,AB$5:AB$7)/100</f>
        <v>522879</v>
      </c>
      <c r="AF108" s="3" cm="1">
        <f t="array" ref="AF108">(_xlfn.ANCHORARRAY(AD108)+_xlfn.ANCHORARRAY(AE108))/DemoSales[[#This Row],[Sale Price]]</f>
        <v>1.1505339728217425</v>
      </c>
      <c r="AG108" s="4">
        <f t="shared" si="5"/>
        <v>1.1499999999999999</v>
      </c>
      <c r="AH108" s="2" cm="1">
        <f t="array" ref="AH108">ABS(_xlfn.ANCHORARRAY(AF108)-AL$5)</f>
        <v>0.18357236674018118</v>
      </c>
    </row>
    <row r="109" spans="1:34" x14ac:dyDescent="0.25">
      <c r="A109">
        <v>106</v>
      </c>
      <c r="B109">
        <v>511700</v>
      </c>
      <c r="C109">
        <v>122490</v>
      </c>
      <c r="D109">
        <v>337890</v>
      </c>
      <c r="E109">
        <v>460380</v>
      </c>
      <c r="F109" t="s">
        <v>30</v>
      </c>
      <c r="G109">
        <v>0.89970685948798124</v>
      </c>
      <c r="H109">
        <f t="shared" si="4"/>
        <v>0.85</v>
      </c>
      <c r="I109">
        <v>2.6714744786160427E-4</v>
      </c>
      <c r="J109">
        <v>3</v>
      </c>
      <c r="AD109" s="2">
        <f>DemoSales[[#This Row],[Land Value]]*_xlfn.XLOOKUP(DemoSales[[#This Row],[NH]],$Z$5:$Z$7,AA$5:AA$7)/100</f>
        <v>128614.5</v>
      </c>
      <c r="AE109" s="2">
        <f>DemoSales[[#This Row],[Improvement Value]]*_xlfn.XLOOKUP(DemoSales[[#This Row],[NH]],$Z$5:$Z$7,AB$5:AB$7)/100</f>
        <v>388573.5</v>
      </c>
      <c r="AF109" s="3" cm="1">
        <f t="array" ref="AF109">(_xlfn.ANCHORARRAY(AD109)+_xlfn.ANCHORARRAY(AE109))/DemoSales[[#This Row],[Sale Price]]</f>
        <v>1.0107250341997265</v>
      </c>
      <c r="AG109" s="4">
        <f t="shared" si="5"/>
        <v>1</v>
      </c>
      <c r="AH109" s="2" cm="1">
        <f t="array" ref="AH109">ABS(_xlfn.ANCHORARRAY(AF109)-AL$5)</f>
        <v>4.3763428118165137E-2</v>
      </c>
    </row>
    <row r="110" spans="1:34" x14ac:dyDescent="0.25">
      <c r="A110">
        <v>107</v>
      </c>
      <c r="B110">
        <v>316500</v>
      </c>
      <c r="C110">
        <v>102020</v>
      </c>
      <c r="D110">
        <v>201600</v>
      </c>
      <c r="E110">
        <v>303620</v>
      </c>
      <c r="F110" t="s">
        <v>10</v>
      </c>
      <c r="G110">
        <v>0.95930489731437596</v>
      </c>
      <c r="H110">
        <f t="shared" si="4"/>
        <v>0.95</v>
      </c>
      <c r="I110">
        <v>5.9865185274256327E-2</v>
      </c>
      <c r="J110">
        <v>1</v>
      </c>
      <c r="AD110" s="2">
        <f>DemoSales[[#This Row],[Land Value]]*_xlfn.XLOOKUP(DemoSales[[#This Row],[NH]],$Z$5:$Z$7,AA$5:AA$7)/100</f>
        <v>107121</v>
      </c>
      <c r="AE110" s="2">
        <f>DemoSales[[#This Row],[Improvement Value]]*_xlfn.XLOOKUP(DemoSales[[#This Row],[NH]],$Z$5:$Z$7,AB$5:AB$7)/100</f>
        <v>221760</v>
      </c>
      <c r="AF110" s="3" cm="1">
        <f t="array" ref="AF110">(_xlfn.ANCHORARRAY(AD110)+_xlfn.ANCHORARRAY(AE110))/DemoSales[[#This Row],[Sale Price]]</f>
        <v>1.0391184834123224</v>
      </c>
      <c r="AG110" s="4">
        <f t="shared" si="5"/>
        <v>1</v>
      </c>
      <c r="AH110" s="2" cm="1">
        <f t="array" ref="AH110">ABS(_xlfn.ANCHORARRAY(AF110)-AL$5)</f>
        <v>7.2156877330761038E-2</v>
      </c>
    </row>
    <row r="111" spans="1:34" x14ac:dyDescent="0.25">
      <c r="A111">
        <v>108</v>
      </c>
      <c r="B111">
        <v>309700</v>
      </c>
      <c r="C111">
        <v>87980</v>
      </c>
      <c r="D111">
        <v>205830</v>
      </c>
      <c r="E111">
        <v>293810</v>
      </c>
      <c r="F111" t="s">
        <v>30</v>
      </c>
      <c r="G111">
        <v>0.94869228285437524</v>
      </c>
      <c r="H111">
        <f t="shared" si="4"/>
        <v>0.9</v>
      </c>
      <c r="I111">
        <v>4.9252570814255603E-2</v>
      </c>
      <c r="J111">
        <v>1</v>
      </c>
      <c r="AD111" s="2">
        <f>DemoSales[[#This Row],[Land Value]]*_xlfn.XLOOKUP(DemoSales[[#This Row],[NH]],$Z$5:$Z$7,AA$5:AA$7)/100</f>
        <v>92379</v>
      </c>
      <c r="AE111" s="2">
        <f>DemoSales[[#This Row],[Improvement Value]]*_xlfn.XLOOKUP(DemoSales[[#This Row],[NH]],$Z$5:$Z$7,AB$5:AB$7)/100</f>
        <v>236704.5</v>
      </c>
      <c r="AF111" s="3" cm="1">
        <f t="array" ref="AF111">(_xlfn.ANCHORARRAY(AD111)+_xlfn.ANCHORARRAY(AE111))/DemoSales[[#This Row],[Sale Price]]</f>
        <v>1.0625879883758476</v>
      </c>
      <c r="AG111" s="4">
        <f t="shared" si="5"/>
        <v>1.05</v>
      </c>
      <c r="AH111" s="2" cm="1">
        <f t="array" ref="AH111">ABS(_xlfn.ANCHORARRAY(AF111)-AL$5)</f>
        <v>9.5626382294286216E-2</v>
      </c>
    </row>
    <row r="112" spans="1:34" x14ac:dyDescent="0.25">
      <c r="A112">
        <v>109</v>
      </c>
      <c r="B112">
        <v>549200</v>
      </c>
      <c r="C112">
        <v>122300</v>
      </c>
      <c r="D112">
        <v>294520</v>
      </c>
      <c r="E112">
        <v>416820</v>
      </c>
      <c r="F112" t="s">
        <v>10</v>
      </c>
      <c r="G112">
        <v>0.7589584850691915</v>
      </c>
      <c r="H112">
        <f t="shared" si="4"/>
        <v>0.75</v>
      </c>
      <c r="I112">
        <v>0.14048122697092813</v>
      </c>
      <c r="J112">
        <v>3</v>
      </c>
      <c r="AD112" s="2">
        <f>DemoSales[[#This Row],[Land Value]]*_xlfn.XLOOKUP(DemoSales[[#This Row],[NH]],$Z$5:$Z$7,AA$5:AA$7)/100</f>
        <v>128415</v>
      </c>
      <c r="AE112" s="2">
        <f>DemoSales[[#This Row],[Improvement Value]]*_xlfn.XLOOKUP(DemoSales[[#This Row],[NH]],$Z$5:$Z$7,AB$5:AB$7)/100</f>
        <v>323972</v>
      </c>
      <c r="AF112" s="3" cm="1">
        <f t="array" ref="AF112">(_xlfn.ANCHORARRAY(AD112)+_xlfn.ANCHORARRAY(AE112))/DemoSales[[#This Row],[Sale Price]]</f>
        <v>0.82371995630007289</v>
      </c>
      <c r="AG112" s="4">
        <f t="shared" si="5"/>
        <v>0.8</v>
      </c>
      <c r="AH112" s="2" cm="1">
        <f t="array" ref="AH112">ABS(_xlfn.ANCHORARRAY(AF112)-AL$5)</f>
        <v>0.14324164978148846</v>
      </c>
    </row>
    <row r="113" spans="1:34" x14ac:dyDescent="0.25">
      <c r="A113">
        <v>110</v>
      </c>
      <c r="B113">
        <v>42400</v>
      </c>
      <c r="C113">
        <v>35630</v>
      </c>
      <c r="D113">
        <v>0</v>
      </c>
      <c r="E113">
        <v>35630</v>
      </c>
      <c r="F113" t="s">
        <v>30</v>
      </c>
      <c r="G113">
        <v>0.84033018867924525</v>
      </c>
      <c r="H113">
        <f t="shared" si="4"/>
        <v>0.8</v>
      </c>
      <c r="I113">
        <v>5.9109523360874383E-2</v>
      </c>
      <c r="J113">
        <v>1</v>
      </c>
      <c r="AD113" s="2">
        <f>DemoSales[[#This Row],[Land Value]]*_xlfn.XLOOKUP(DemoSales[[#This Row],[NH]],$Z$5:$Z$7,AA$5:AA$7)/100</f>
        <v>37411.5</v>
      </c>
      <c r="AE113" s="2">
        <f>DemoSales[[#This Row],[Improvement Value]]*_xlfn.XLOOKUP(DemoSales[[#This Row],[NH]],$Z$5:$Z$7,AB$5:AB$7)/100</f>
        <v>0</v>
      </c>
      <c r="AF113" s="3" cm="1">
        <f t="array" ref="AF113">(_xlfn.ANCHORARRAY(AD113)+_xlfn.ANCHORARRAY(AE113))/DemoSales[[#This Row],[Sale Price]]</f>
        <v>0.88234669811320754</v>
      </c>
      <c r="AG113" s="4">
        <f t="shared" si="5"/>
        <v>0.85</v>
      </c>
      <c r="AH113" s="2" cm="1">
        <f t="array" ref="AH113">ABS(_xlfn.ANCHORARRAY(AF113)-AL$5)</f>
        <v>8.4614907968353803E-2</v>
      </c>
    </row>
    <row r="114" spans="1:34" x14ac:dyDescent="0.25">
      <c r="A114">
        <v>111</v>
      </c>
      <c r="B114">
        <v>689000</v>
      </c>
      <c r="C114">
        <v>162260</v>
      </c>
      <c r="D114">
        <v>435260</v>
      </c>
      <c r="E114">
        <v>597520</v>
      </c>
      <c r="F114" t="s">
        <v>10</v>
      </c>
      <c r="G114">
        <v>0.86722786647314953</v>
      </c>
      <c r="H114">
        <f t="shared" si="4"/>
        <v>0.85</v>
      </c>
      <c r="I114">
        <v>3.2211845566970099E-2</v>
      </c>
      <c r="J114">
        <v>5</v>
      </c>
      <c r="AD114" s="2">
        <f>DemoSales[[#This Row],[Land Value]]*_xlfn.XLOOKUP(DemoSales[[#This Row],[NH]],$Z$5:$Z$7,AA$5:AA$7)/100</f>
        <v>170373</v>
      </c>
      <c r="AE114" s="2">
        <f>DemoSales[[#This Row],[Improvement Value]]*_xlfn.XLOOKUP(DemoSales[[#This Row],[NH]],$Z$5:$Z$7,AB$5:AB$7)/100</f>
        <v>478786</v>
      </c>
      <c r="AF114" s="3" cm="1">
        <f t="array" ref="AF114">(_xlfn.ANCHORARRAY(AD114)+_xlfn.ANCHORARRAY(AE114))/DemoSales[[#This Row],[Sale Price]]</f>
        <v>0.94217561683599416</v>
      </c>
      <c r="AG114" s="4">
        <f t="shared" si="5"/>
        <v>0.9</v>
      </c>
      <c r="AH114" s="2" cm="1">
        <f t="array" ref="AH114">ABS(_xlfn.ANCHORARRAY(AF114)-AL$5)</f>
        <v>2.4785989245567186E-2</v>
      </c>
    </row>
    <row r="115" spans="1:34" x14ac:dyDescent="0.25">
      <c r="A115">
        <v>112</v>
      </c>
      <c r="B115">
        <v>776900</v>
      </c>
      <c r="C115">
        <v>280990</v>
      </c>
      <c r="D115">
        <v>333820</v>
      </c>
      <c r="E115">
        <v>614810</v>
      </c>
      <c r="F115" t="s">
        <v>10</v>
      </c>
      <c r="G115">
        <v>0.79136310979534041</v>
      </c>
      <c r="H115">
        <f t="shared" si="4"/>
        <v>0.75</v>
      </c>
      <c r="I115">
        <v>0.10807660224477922</v>
      </c>
      <c r="J115">
        <v>5</v>
      </c>
      <c r="AD115" s="2">
        <f>DemoSales[[#This Row],[Land Value]]*_xlfn.XLOOKUP(DemoSales[[#This Row],[NH]],$Z$5:$Z$7,AA$5:AA$7)/100</f>
        <v>295039.5</v>
      </c>
      <c r="AE115" s="2">
        <f>DemoSales[[#This Row],[Improvement Value]]*_xlfn.XLOOKUP(DemoSales[[#This Row],[NH]],$Z$5:$Z$7,AB$5:AB$7)/100</f>
        <v>367202</v>
      </c>
      <c r="AF115" s="3" cm="1">
        <f t="array" ref="AF115">(_xlfn.ANCHORARRAY(AD115)+_xlfn.ANCHORARRAY(AE115))/DemoSales[[#This Row],[Sale Price]]</f>
        <v>0.85241536877332991</v>
      </c>
      <c r="AG115" s="4">
        <f t="shared" si="5"/>
        <v>0.85</v>
      </c>
      <c r="AH115" s="2" cm="1">
        <f t="array" ref="AH115">ABS(_xlfn.ANCHORARRAY(AF115)-AL$5)</f>
        <v>0.11454623730823144</v>
      </c>
    </row>
    <row r="116" spans="1:34" x14ac:dyDescent="0.25">
      <c r="A116">
        <v>113</v>
      </c>
      <c r="B116">
        <v>370000</v>
      </c>
      <c r="C116">
        <v>107530</v>
      </c>
      <c r="D116">
        <v>198100</v>
      </c>
      <c r="E116">
        <v>305630</v>
      </c>
      <c r="F116" t="s">
        <v>30</v>
      </c>
      <c r="G116">
        <v>0.82602702702702702</v>
      </c>
      <c r="H116">
        <f t="shared" si="4"/>
        <v>0.8</v>
      </c>
      <c r="I116">
        <v>7.3412685013092616E-2</v>
      </c>
      <c r="J116">
        <v>2</v>
      </c>
      <c r="AD116" s="2">
        <f>DemoSales[[#This Row],[Land Value]]*_xlfn.XLOOKUP(DemoSales[[#This Row],[NH]],$Z$5:$Z$7,AA$5:AA$7)/100</f>
        <v>112906.5</v>
      </c>
      <c r="AE116" s="2">
        <f>DemoSales[[#This Row],[Improvement Value]]*_xlfn.XLOOKUP(DemoSales[[#This Row],[NH]],$Z$5:$Z$7,AB$5:AB$7)/100</f>
        <v>227815</v>
      </c>
      <c r="AF116" s="3" cm="1">
        <f t="array" ref="AF116">(_xlfn.ANCHORARRAY(AD116)+_xlfn.ANCHORARRAY(AE116))/DemoSales[[#This Row],[Sale Price]]</f>
        <v>0.92086891891891887</v>
      </c>
      <c r="AG116" s="4">
        <f t="shared" si="5"/>
        <v>0.9</v>
      </c>
      <c r="AH116" s="2" cm="1">
        <f t="array" ref="AH116">ABS(_xlfn.ANCHORARRAY(AF116)-AL$5)</f>
        <v>4.6092687162642476E-2</v>
      </c>
    </row>
    <row r="117" spans="1:34" x14ac:dyDescent="0.25">
      <c r="A117">
        <v>114</v>
      </c>
      <c r="B117">
        <v>558900</v>
      </c>
      <c r="C117">
        <v>136970</v>
      </c>
      <c r="D117">
        <v>333420</v>
      </c>
      <c r="E117">
        <v>470390</v>
      </c>
      <c r="F117" t="s">
        <v>10</v>
      </c>
      <c r="G117">
        <v>0.84163535516192522</v>
      </c>
      <c r="H117">
        <f t="shared" si="4"/>
        <v>0.8</v>
      </c>
      <c r="I117">
        <v>5.7804356878194407E-2</v>
      </c>
      <c r="J117">
        <v>3</v>
      </c>
      <c r="AD117" s="2">
        <f>DemoSales[[#This Row],[Land Value]]*_xlfn.XLOOKUP(DemoSales[[#This Row],[NH]],$Z$5:$Z$7,AA$5:AA$7)/100</f>
        <v>143818.5</v>
      </c>
      <c r="AE117" s="2">
        <f>DemoSales[[#This Row],[Improvement Value]]*_xlfn.XLOOKUP(DemoSales[[#This Row],[NH]],$Z$5:$Z$7,AB$5:AB$7)/100</f>
        <v>366762</v>
      </c>
      <c r="AF117" s="3" cm="1">
        <f t="array" ref="AF117">(_xlfn.ANCHORARRAY(AD117)+_xlfn.ANCHORARRAY(AE117))/DemoSales[[#This Row],[Sale Price]]</f>
        <v>0.91354535695115402</v>
      </c>
      <c r="AG117" s="4">
        <f t="shared" si="5"/>
        <v>0.9</v>
      </c>
      <c r="AH117" s="2" cm="1">
        <f t="array" ref="AH117">ABS(_xlfn.ANCHORARRAY(AF117)-AL$5)</f>
        <v>5.3416249130407323E-2</v>
      </c>
    </row>
    <row r="118" spans="1:34" x14ac:dyDescent="0.25">
      <c r="A118">
        <v>115</v>
      </c>
      <c r="B118">
        <v>110000</v>
      </c>
      <c r="C118">
        <v>100710</v>
      </c>
      <c r="D118">
        <v>0</v>
      </c>
      <c r="E118">
        <v>100710</v>
      </c>
      <c r="F118" t="s">
        <v>30</v>
      </c>
      <c r="G118">
        <v>0.91554545454545455</v>
      </c>
      <c r="H118">
        <f t="shared" si="4"/>
        <v>0.9</v>
      </c>
      <c r="I118">
        <v>1.6105742505334919E-2</v>
      </c>
      <c r="J118">
        <v>1</v>
      </c>
      <c r="AD118" s="2">
        <f>DemoSales[[#This Row],[Land Value]]*_xlfn.XLOOKUP(DemoSales[[#This Row],[NH]],$Z$5:$Z$7,AA$5:AA$7)/100</f>
        <v>105745.5</v>
      </c>
      <c r="AE118" s="2">
        <f>DemoSales[[#This Row],[Improvement Value]]*_xlfn.XLOOKUP(DemoSales[[#This Row],[NH]],$Z$5:$Z$7,AB$5:AB$7)/100</f>
        <v>0</v>
      </c>
      <c r="AF118" s="3" cm="1">
        <f t="array" ref="AF118">(_xlfn.ANCHORARRAY(AD118)+_xlfn.ANCHORARRAY(AE118))/DemoSales[[#This Row],[Sale Price]]</f>
        <v>0.96132272727272727</v>
      </c>
      <c r="AG118" s="4">
        <f t="shared" si="5"/>
        <v>0.95</v>
      </c>
      <c r="AH118" s="2" cm="1">
        <f t="array" ref="AH118">ABS(_xlfn.ANCHORARRAY(AF118)-AL$5)</f>
        <v>5.6388788088340691E-3</v>
      </c>
    </row>
    <row r="119" spans="1:34" x14ac:dyDescent="0.25">
      <c r="A119">
        <v>116</v>
      </c>
      <c r="B119">
        <v>415500</v>
      </c>
      <c r="C119">
        <v>131180</v>
      </c>
      <c r="D119">
        <v>225940</v>
      </c>
      <c r="E119">
        <v>357120</v>
      </c>
      <c r="F119" t="s">
        <v>10</v>
      </c>
      <c r="G119">
        <v>0.85949458483754515</v>
      </c>
      <c r="H119">
        <f t="shared" si="4"/>
        <v>0.85</v>
      </c>
      <c r="I119">
        <v>3.9945127202574482E-2</v>
      </c>
      <c r="J119">
        <v>2</v>
      </c>
      <c r="AD119" s="2">
        <f>DemoSales[[#This Row],[Land Value]]*_xlfn.XLOOKUP(DemoSales[[#This Row],[NH]],$Z$5:$Z$7,AA$5:AA$7)/100</f>
        <v>137739</v>
      </c>
      <c r="AE119" s="2">
        <f>DemoSales[[#This Row],[Improvement Value]]*_xlfn.XLOOKUP(DemoSales[[#This Row],[NH]],$Z$5:$Z$7,AB$5:AB$7)/100</f>
        <v>248534</v>
      </c>
      <c r="AF119" s="3" cm="1">
        <f t="array" ref="AF119">(_xlfn.ANCHORARRAY(AD119)+_xlfn.ANCHORARRAY(AE119))/DemoSales[[#This Row],[Sale Price]]</f>
        <v>0.92965824308062572</v>
      </c>
      <c r="AG119" s="4">
        <f t="shared" si="5"/>
        <v>0.9</v>
      </c>
      <c r="AH119" s="2" cm="1">
        <f t="array" ref="AH119">ABS(_xlfn.ANCHORARRAY(AF119)-AL$5)</f>
        <v>3.7303363000935619E-2</v>
      </c>
    </row>
    <row r="120" spans="1:34" x14ac:dyDescent="0.25">
      <c r="A120">
        <v>117</v>
      </c>
      <c r="B120">
        <v>546000</v>
      </c>
      <c r="C120">
        <v>117170</v>
      </c>
      <c r="D120">
        <v>327830</v>
      </c>
      <c r="E120">
        <v>445000</v>
      </c>
      <c r="F120" t="s">
        <v>10</v>
      </c>
      <c r="G120">
        <v>0.81501831501831501</v>
      </c>
      <c r="H120">
        <f t="shared" si="4"/>
        <v>0.8</v>
      </c>
      <c r="I120">
        <v>8.4421397021804623E-2</v>
      </c>
      <c r="J120">
        <v>3</v>
      </c>
      <c r="AD120" s="2">
        <f>DemoSales[[#This Row],[Land Value]]*_xlfn.XLOOKUP(DemoSales[[#This Row],[NH]],$Z$5:$Z$7,AA$5:AA$7)/100</f>
        <v>123028.5</v>
      </c>
      <c r="AE120" s="2">
        <f>DemoSales[[#This Row],[Improvement Value]]*_xlfn.XLOOKUP(DemoSales[[#This Row],[NH]],$Z$5:$Z$7,AB$5:AB$7)/100</f>
        <v>360613</v>
      </c>
      <c r="AF120" s="3" cm="1">
        <f t="array" ref="AF120">(_xlfn.ANCHORARRAY(AD120)+_xlfn.ANCHORARRAY(AE120))/DemoSales[[#This Row],[Sale Price]]</f>
        <v>0.885790293040293</v>
      </c>
      <c r="AG120" s="4">
        <f t="shared" si="5"/>
        <v>0.85</v>
      </c>
      <c r="AH120" s="2" cm="1">
        <f t="array" ref="AH120">ABS(_xlfn.ANCHORARRAY(AF120)-AL$5)</f>
        <v>8.1171313041268345E-2</v>
      </c>
    </row>
    <row r="121" spans="1:34" x14ac:dyDescent="0.25">
      <c r="A121">
        <v>118</v>
      </c>
      <c r="B121">
        <v>208500</v>
      </c>
      <c r="C121">
        <v>60730</v>
      </c>
      <c r="D121">
        <v>140630</v>
      </c>
      <c r="E121">
        <v>201360</v>
      </c>
      <c r="F121" t="s">
        <v>10</v>
      </c>
      <c r="G121">
        <v>0.96575539568345325</v>
      </c>
      <c r="H121">
        <f t="shared" si="4"/>
        <v>0.95</v>
      </c>
      <c r="I121">
        <v>6.6315683643333623E-2</v>
      </c>
      <c r="J121">
        <v>1</v>
      </c>
      <c r="AD121" s="2">
        <f>DemoSales[[#This Row],[Land Value]]*_xlfn.XLOOKUP(DemoSales[[#This Row],[NH]],$Z$5:$Z$7,AA$5:AA$7)/100</f>
        <v>63766.5</v>
      </c>
      <c r="AE121" s="2">
        <f>DemoSales[[#This Row],[Improvement Value]]*_xlfn.XLOOKUP(DemoSales[[#This Row],[NH]],$Z$5:$Z$7,AB$5:AB$7)/100</f>
        <v>154693</v>
      </c>
      <c r="AF121" s="3" cm="1">
        <f t="array" ref="AF121">(_xlfn.ANCHORARRAY(AD121)+_xlfn.ANCHORARRAY(AE121))/DemoSales[[#This Row],[Sale Price]]</f>
        <v>1.0477673860911272</v>
      </c>
      <c r="AG121" s="4">
        <f t="shared" si="5"/>
        <v>1</v>
      </c>
      <c r="AH121" s="2" cm="1">
        <f t="array" ref="AH121">ABS(_xlfn.ANCHORARRAY(AF121)-AL$5)</f>
        <v>8.0805780009565842E-2</v>
      </c>
    </row>
    <row r="122" spans="1:34" x14ac:dyDescent="0.25">
      <c r="A122">
        <v>119</v>
      </c>
      <c r="B122">
        <v>324700</v>
      </c>
      <c r="C122">
        <v>71300</v>
      </c>
      <c r="D122">
        <v>180440</v>
      </c>
      <c r="E122">
        <v>251740</v>
      </c>
      <c r="F122" t="s">
        <v>10</v>
      </c>
      <c r="G122">
        <v>0.77530027717893435</v>
      </c>
      <c r="H122">
        <f t="shared" si="4"/>
        <v>0.75</v>
      </c>
      <c r="I122">
        <v>0.12413943486118528</v>
      </c>
      <c r="J122">
        <v>1</v>
      </c>
      <c r="AD122" s="2">
        <f>DemoSales[[#This Row],[Land Value]]*_xlfn.XLOOKUP(DemoSales[[#This Row],[NH]],$Z$5:$Z$7,AA$5:AA$7)/100</f>
        <v>74865</v>
      </c>
      <c r="AE122" s="2">
        <f>DemoSales[[#This Row],[Improvement Value]]*_xlfn.XLOOKUP(DemoSales[[#This Row],[NH]],$Z$5:$Z$7,AB$5:AB$7)/100</f>
        <v>198484</v>
      </c>
      <c r="AF122" s="3" cm="1">
        <f t="array" ref="AF122">(_xlfn.ANCHORARRAY(AD122)+_xlfn.ANCHORARRAY(AE122))/DemoSales[[#This Row],[Sale Price]]</f>
        <v>0.84185093932861099</v>
      </c>
      <c r="AG122" s="4">
        <f t="shared" si="5"/>
        <v>0.8</v>
      </c>
      <c r="AH122" s="2" cm="1">
        <f t="array" ref="AH122">ABS(_xlfn.ANCHORARRAY(AF122)-AL$5)</f>
        <v>0.12511066675295035</v>
      </c>
    </row>
    <row r="123" spans="1:34" x14ac:dyDescent="0.25">
      <c r="A123">
        <v>120</v>
      </c>
      <c r="B123">
        <v>397200</v>
      </c>
      <c r="C123">
        <v>111340</v>
      </c>
      <c r="D123">
        <v>251080</v>
      </c>
      <c r="E123">
        <v>362420</v>
      </c>
      <c r="F123" t="s">
        <v>30</v>
      </c>
      <c r="G123">
        <v>0.91243705941591136</v>
      </c>
      <c r="H123">
        <f t="shared" si="4"/>
        <v>0.9</v>
      </c>
      <c r="I123">
        <v>1.2997347375791724E-2</v>
      </c>
      <c r="J123">
        <v>2</v>
      </c>
      <c r="AD123" s="2">
        <f>DemoSales[[#This Row],[Land Value]]*_xlfn.XLOOKUP(DemoSales[[#This Row],[NH]],$Z$5:$Z$7,AA$5:AA$7)/100</f>
        <v>116907</v>
      </c>
      <c r="AE123" s="2">
        <f>DemoSales[[#This Row],[Improvement Value]]*_xlfn.XLOOKUP(DemoSales[[#This Row],[NH]],$Z$5:$Z$7,AB$5:AB$7)/100</f>
        <v>288742</v>
      </c>
      <c r="AF123" s="3" cm="1">
        <f t="array" ref="AF123">(_xlfn.ANCHORARRAY(AD123)+_xlfn.ANCHORARRAY(AE123))/DemoSales[[#This Row],[Sale Price]]</f>
        <v>1.0212713997985901</v>
      </c>
      <c r="AG123" s="4">
        <f t="shared" si="5"/>
        <v>1</v>
      </c>
      <c r="AH123" s="2" cm="1">
        <f t="array" ref="AH123">ABS(_xlfn.ANCHORARRAY(AF123)-AL$5)</f>
        <v>5.4309793717028709E-2</v>
      </c>
    </row>
    <row r="124" spans="1:34" x14ac:dyDescent="0.25">
      <c r="A124">
        <v>121</v>
      </c>
      <c r="B124">
        <v>901800</v>
      </c>
      <c r="C124">
        <v>219410</v>
      </c>
      <c r="D124">
        <v>542100</v>
      </c>
      <c r="E124">
        <v>761510</v>
      </c>
      <c r="F124" t="s">
        <v>10</v>
      </c>
      <c r="G124">
        <v>0.8444333555111998</v>
      </c>
      <c r="H124">
        <f t="shared" si="4"/>
        <v>0.8</v>
      </c>
      <c r="I124">
        <v>5.5006356528919831E-2</v>
      </c>
      <c r="J124">
        <v>5</v>
      </c>
      <c r="AD124" s="2">
        <f>DemoSales[[#This Row],[Land Value]]*_xlfn.XLOOKUP(DemoSales[[#This Row],[NH]],$Z$5:$Z$7,AA$5:AA$7)/100</f>
        <v>230380.5</v>
      </c>
      <c r="AE124" s="2">
        <f>DemoSales[[#This Row],[Improvement Value]]*_xlfn.XLOOKUP(DemoSales[[#This Row],[NH]],$Z$5:$Z$7,AB$5:AB$7)/100</f>
        <v>596310</v>
      </c>
      <c r="AF124" s="3" cm="1">
        <f t="array" ref="AF124">(_xlfn.ANCHORARRAY(AD124)+_xlfn.ANCHORARRAY(AE124))/DemoSales[[#This Row],[Sale Price]]</f>
        <v>0.91671157684630733</v>
      </c>
      <c r="AG124" s="4">
        <f t="shared" si="5"/>
        <v>0.9</v>
      </c>
      <c r="AH124" s="2" cm="1">
        <f t="array" ref="AH124">ABS(_xlfn.ANCHORARRAY(AF124)-AL$5)</f>
        <v>5.0250029235254012E-2</v>
      </c>
    </row>
    <row r="125" spans="1:34" x14ac:dyDescent="0.25">
      <c r="A125">
        <v>122</v>
      </c>
      <c r="B125">
        <v>345700</v>
      </c>
      <c r="C125">
        <v>93020</v>
      </c>
      <c r="D125">
        <v>223070</v>
      </c>
      <c r="E125">
        <v>316090</v>
      </c>
      <c r="F125" t="s">
        <v>10</v>
      </c>
      <c r="G125">
        <v>0.91434770031819501</v>
      </c>
      <c r="H125">
        <f t="shared" si="4"/>
        <v>0.9</v>
      </c>
      <c r="I125">
        <v>1.4907988278075379E-2</v>
      </c>
      <c r="J125">
        <v>2</v>
      </c>
      <c r="AD125" s="2">
        <f>DemoSales[[#This Row],[Land Value]]*_xlfn.XLOOKUP(DemoSales[[#This Row],[NH]],$Z$5:$Z$7,AA$5:AA$7)/100</f>
        <v>97671</v>
      </c>
      <c r="AE125" s="2">
        <f>DemoSales[[#This Row],[Improvement Value]]*_xlfn.XLOOKUP(DemoSales[[#This Row],[NH]],$Z$5:$Z$7,AB$5:AB$7)/100</f>
        <v>245377</v>
      </c>
      <c r="AF125" s="3" cm="1">
        <f t="array" ref="AF125">(_xlfn.ANCHORARRAY(AD125)+_xlfn.ANCHORARRAY(AE125))/DemoSales[[#This Row],[Sale Price]]</f>
        <v>0.9923286086201909</v>
      </c>
      <c r="AG125" s="4">
        <f t="shared" si="5"/>
        <v>0.95</v>
      </c>
      <c r="AH125" s="2" cm="1">
        <f t="array" ref="AH125">ABS(_xlfn.ANCHORARRAY(AF125)-AL$5)</f>
        <v>2.5367002538629557E-2</v>
      </c>
    </row>
    <row r="126" spans="1:34" x14ac:dyDescent="0.25">
      <c r="A126">
        <v>123</v>
      </c>
      <c r="B126">
        <v>411600</v>
      </c>
      <c r="C126">
        <v>129150</v>
      </c>
      <c r="D126">
        <v>204890</v>
      </c>
      <c r="E126">
        <v>334040</v>
      </c>
      <c r="F126" t="s">
        <v>10</v>
      </c>
      <c r="G126">
        <v>0.81156462585034017</v>
      </c>
      <c r="H126">
        <f t="shared" si="4"/>
        <v>0.8</v>
      </c>
      <c r="I126">
        <v>8.7875086189779461E-2</v>
      </c>
      <c r="J126">
        <v>2</v>
      </c>
      <c r="AD126" s="2">
        <f>DemoSales[[#This Row],[Land Value]]*_xlfn.XLOOKUP(DemoSales[[#This Row],[NH]],$Z$5:$Z$7,AA$5:AA$7)/100</f>
        <v>135607.5</v>
      </c>
      <c r="AE126" s="2">
        <f>DemoSales[[#This Row],[Improvement Value]]*_xlfn.XLOOKUP(DemoSales[[#This Row],[NH]],$Z$5:$Z$7,AB$5:AB$7)/100</f>
        <v>225379</v>
      </c>
      <c r="AF126" s="3" cm="1">
        <f t="array" ref="AF126">(_xlfn.ANCHORARRAY(AD126)+_xlfn.ANCHORARRAY(AE126))/DemoSales[[#This Row],[Sale Price]]</f>
        <v>0.87703231292517003</v>
      </c>
      <c r="AG126" s="4">
        <f t="shared" si="5"/>
        <v>0.85</v>
      </c>
      <c r="AH126" s="2" cm="1">
        <f t="array" ref="AH126">ABS(_xlfn.ANCHORARRAY(AF126)-AL$5)</f>
        <v>8.992929315639131E-2</v>
      </c>
    </row>
    <row r="127" spans="1:34" x14ac:dyDescent="0.25">
      <c r="A127">
        <v>124</v>
      </c>
      <c r="B127">
        <v>659400</v>
      </c>
      <c r="C127">
        <v>146590</v>
      </c>
      <c r="D127">
        <v>409070</v>
      </c>
      <c r="E127">
        <v>555660</v>
      </c>
      <c r="F127" t="s">
        <v>10</v>
      </c>
      <c r="G127">
        <v>0.84267515923566882</v>
      </c>
      <c r="H127">
        <f t="shared" si="4"/>
        <v>0.8</v>
      </c>
      <c r="I127">
        <v>5.6764552804450807E-2</v>
      </c>
      <c r="J127">
        <v>5</v>
      </c>
      <c r="AD127" s="2">
        <f>DemoSales[[#This Row],[Land Value]]*_xlfn.XLOOKUP(DemoSales[[#This Row],[NH]],$Z$5:$Z$7,AA$5:AA$7)/100</f>
        <v>153919.5</v>
      </c>
      <c r="AE127" s="2">
        <f>DemoSales[[#This Row],[Improvement Value]]*_xlfn.XLOOKUP(DemoSales[[#This Row],[NH]],$Z$5:$Z$7,AB$5:AB$7)/100</f>
        <v>449977</v>
      </c>
      <c r="AF127" s="3" cm="1">
        <f t="array" ref="AF127">(_xlfn.ANCHORARRAY(AD127)+_xlfn.ANCHORARRAY(AE127))/DemoSales[[#This Row],[Sale Price]]</f>
        <v>0.91582726721261754</v>
      </c>
      <c r="AG127" s="4">
        <f t="shared" si="5"/>
        <v>0.9</v>
      </c>
      <c r="AH127" s="2" cm="1">
        <f t="array" ref="AH127">ABS(_xlfn.ANCHORARRAY(AF127)-AL$5)</f>
        <v>5.1134338868943807E-2</v>
      </c>
    </row>
    <row r="128" spans="1:34" x14ac:dyDescent="0.25">
      <c r="A128">
        <v>125</v>
      </c>
      <c r="B128">
        <v>384800</v>
      </c>
      <c r="C128">
        <v>106420</v>
      </c>
      <c r="D128">
        <v>259530</v>
      </c>
      <c r="E128">
        <v>365950</v>
      </c>
      <c r="F128" t="s">
        <v>30</v>
      </c>
      <c r="G128">
        <v>0.95101351351351349</v>
      </c>
      <c r="H128">
        <f t="shared" si="4"/>
        <v>0.95</v>
      </c>
      <c r="I128">
        <v>5.1573801473393854E-2</v>
      </c>
      <c r="J128">
        <v>2</v>
      </c>
      <c r="AD128" s="2">
        <f>DemoSales[[#This Row],[Land Value]]*_xlfn.XLOOKUP(DemoSales[[#This Row],[NH]],$Z$5:$Z$7,AA$5:AA$7)/100</f>
        <v>111741</v>
      </c>
      <c r="AE128" s="2">
        <f>DemoSales[[#This Row],[Improvement Value]]*_xlfn.XLOOKUP(DemoSales[[#This Row],[NH]],$Z$5:$Z$7,AB$5:AB$7)/100</f>
        <v>298459.5</v>
      </c>
      <c r="AF128" s="3" cm="1">
        <f t="array" ref="AF128">(_xlfn.ANCHORARRAY(AD128)+_xlfn.ANCHORARRAY(AE128))/DemoSales[[#This Row],[Sale Price]]</f>
        <v>1.0660096153846155</v>
      </c>
      <c r="AG128" s="4">
        <f t="shared" si="5"/>
        <v>1.05</v>
      </c>
      <c r="AH128" s="2" cm="1">
        <f t="array" ref="AH128">ABS(_xlfn.ANCHORARRAY(AF128)-AL$5)</f>
        <v>9.904800930305413E-2</v>
      </c>
    </row>
    <row r="129" spans="1:34" x14ac:dyDescent="0.25">
      <c r="A129">
        <v>126</v>
      </c>
      <c r="B129">
        <v>1158800</v>
      </c>
      <c r="C129">
        <v>230910</v>
      </c>
      <c r="D129">
        <v>1212230</v>
      </c>
      <c r="E129">
        <v>1443140</v>
      </c>
      <c r="F129" t="s">
        <v>22</v>
      </c>
      <c r="G129">
        <v>1.2453745253710735</v>
      </c>
      <c r="H129">
        <f t="shared" si="4"/>
        <v>1.2</v>
      </c>
      <c r="I129">
        <v>0.34593481333095388</v>
      </c>
      <c r="J129">
        <v>5</v>
      </c>
      <c r="AD129" s="2">
        <f>DemoSales[[#This Row],[Land Value]]*_xlfn.XLOOKUP(DemoSales[[#This Row],[NH]],$Z$5:$Z$7,AA$5:AA$7)/100</f>
        <v>230910</v>
      </c>
      <c r="AE129" s="2">
        <f>DemoSales[[#This Row],[Improvement Value]]*_xlfn.XLOOKUP(DemoSales[[#This Row],[NH]],$Z$5:$Z$7,AB$5:AB$7)/100</f>
        <v>848561</v>
      </c>
      <c r="AF129" s="3" cm="1">
        <f t="array" ref="AF129">(_xlfn.ANCHORARRAY(AD129)+_xlfn.ANCHORARRAY(AE129))/DemoSales[[#This Row],[Sale Price]]</f>
        <v>0.93154211253020369</v>
      </c>
      <c r="AG129" s="4">
        <f t="shared" si="5"/>
        <v>0.9</v>
      </c>
      <c r="AH129" s="2" cm="1">
        <f t="array" ref="AH129">ABS(_xlfn.ANCHORARRAY(AF129)-AL$5)</f>
        <v>3.541949355135765E-2</v>
      </c>
    </row>
    <row r="130" spans="1:34" x14ac:dyDescent="0.25">
      <c r="A130">
        <v>127</v>
      </c>
      <c r="B130">
        <v>303000</v>
      </c>
      <c r="C130">
        <v>106330</v>
      </c>
      <c r="D130">
        <v>214030</v>
      </c>
      <c r="E130">
        <v>320360</v>
      </c>
      <c r="F130" t="s">
        <v>10</v>
      </c>
      <c r="G130">
        <v>1.0572937293729372</v>
      </c>
      <c r="H130">
        <f t="shared" si="4"/>
        <v>1.05</v>
      </c>
      <c r="I130">
        <v>0.15785401733281756</v>
      </c>
      <c r="J130">
        <v>1</v>
      </c>
      <c r="AD130" s="2">
        <f>DemoSales[[#This Row],[Land Value]]*_xlfn.XLOOKUP(DemoSales[[#This Row],[NH]],$Z$5:$Z$7,AA$5:AA$7)/100</f>
        <v>111646.5</v>
      </c>
      <c r="AE130" s="2">
        <f>DemoSales[[#This Row],[Improvement Value]]*_xlfn.XLOOKUP(DemoSales[[#This Row],[NH]],$Z$5:$Z$7,AB$5:AB$7)/100</f>
        <v>235433</v>
      </c>
      <c r="AF130" s="3" cm="1">
        <f t="array" ref="AF130">(_xlfn.ANCHORARRAY(AD130)+_xlfn.ANCHORARRAY(AE130))/DemoSales[[#This Row],[Sale Price]]</f>
        <v>1.1454768976897689</v>
      </c>
      <c r="AG130" s="4">
        <f t="shared" si="5"/>
        <v>1.1000000000000001</v>
      </c>
      <c r="AH130" s="2" cm="1">
        <f t="array" ref="AH130">ABS(_xlfn.ANCHORARRAY(AF130)-AL$5)</f>
        <v>0.17851529160820756</v>
      </c>
    </row>
    <row r="131" spans="1:34" x14ac:dyDescent="0.25">
      <c r="A131">
        <v>128</v>
      </c>
      <c r="B131">
        <v>433300</v>
      </c>
      <c r="C131">
        <v>142640</v>
      </c>
      <c r="D131">
        <v>266650</v>
      </c>
      <c r="E131">
        <v>409290</v>
      </c>
      <c r="F131" t="s">
        <v>30</v>
      </c>
      <c r="G131">
        <v>0.94458804523424877</v>
      </c>
      <c r="H131">
        <f t="shared" si="4"/>
        <v>0.9</v>
      </c>
      <c r="I131">
        <v>4.5148333194129142E-2</v>
      </c>
      <c r="J131">
        <v>2</v>
      </c>
      <c r="AD131" s="2">
        <f>DemoSales[[#This Row],[Land Value]]*_xlfn.XLOOKUP(DemoSales[[#This Row],[NH]],$Z$5:$Z$7,AA$5:AA$7)/100</f>
        <v>149772</v>
      </c>
      <c r="AE131" s="2">
        <f>DemoSales[[#This Row],[Improvement Value]]*_xlfn.XLOOKUP(DemoSales[[#This Row],[NH]],$Z$5:$Z$7,AB$5:AB$7)/100</f>
        <v>306647.5</v>
      </c>
      <c r="AF131" s="3" cm="1">
        <f t="array" ref="AF131">(_xlfn.ANCHORARRAY(AD131)+_xlfn.ANCHORARRAY(AE131))/DemoSales[[#This Row],[Sale Price]]</f>
        <v>1.0533567966766675</v>
      </c>
      <c r="AG131" s="4">
        <f t="shared" si="5"/>
        <v>1.05</v>
      </c>
      <c r="AH131" s="2" cm="1">
        <f t="array" ref="AH131">ABS(_xlfn.ANCHORARRAY(AF131)-AL$5)</f>
        <v>8.6395190595106142E-2</v>
      </c>
    </row>
    <row r="132" spans="1:34" x14ac:dyDescent="0.25">
      <c r="A132">
        <v>129</v>
      </c>
      <c r="B132">
        <v>98500</v>
      </c>
      <c r="C132">
        <v>90420</v>
      </c>
      <c r="D132">
        <v>0</v>
      </c>
      <c r="E132">
        <v>90420</v>
      </c>
      <c r="F132" t="s">
        <v>30</v>
      </c>
      <c r="G132">
        <v>0.91796954314720813</v>
      </c>
      <c r="H132">
        <f t="shared" si="4"/>
        <v>0.9</v>
      </c>
      <c r="I132">
        <v>1.8529831107088501E-2</v>
      </c>
      <c r="J132">
        <v>1</v>
      </c>
      <c r="AD132" s="2">
        <f>DemoSales[[#This Row],[Land Value]]*_xlfn.XLOOKUP(DemoSales[[#This Row],[NH]],$Z$5:$Z$7,AA$5:AA$7)/100</f>
        <v>94941</v>
      </c>
      <c r="AE132" s="2">
        <f>DemoSales[[#This Row],[Improvement Value]]*_xlfn.XLOOKUP(DemoSales[[#This Row],[NH]],$Z$5:$Z$7,AB$5:AB$7)/100</f>
        <v>0</v>
      </c>
      <c r="AF132" s="3" cm="1">
        <f t="array" ref="AF132">(_xlfn.ANCHORARRAY(AD132)+_xlfn.ANCHORARRAY(AE132))/DemoSales[[#This Row],[Sale Price]]</f>
        <v>0.96386802030456853</v>
      </c>
      <c r="AG132" s="4">
        <f t="shared" si="5"/>
        <v>0.95</v>
      </c>
      <c r="AH132" s="2" cm="1">
        <f t="array" ref="AH132">ABS(_xlfn.ANCHORARRAY(AF132)-AL$5)</f>
        <v>3.0935857769928132E-3</v>
      </c>
    </row>
    <row r="133" spans="1:34" x14ac:dyDescent="0.25">
      <c r="A133">
        <v>130</v>
      </c>
      <c r="B133">
        <v>156100</v>
      </c>
      <c r="C133">
        <v>139450</v>
      </c>
      <c r="D133">
        <v>0</v>
      </c>
      <c r="E133">
        <v>139450</v>
      </c>
      <c r="F133" t="s">
        <v>10</v>
      </c>
      <c r="G133">
        <v>0.8933376040999359</v>
      </c>
      <c r="H133">
        <f t="shared" ref="H133:H153" si="6">ROUND(FLOOR(G133,0.05),2)</f>
        <v>0.85</v>
      </c>
      <c r="I133">
        <v>6.1021079401837319E-3</v>
      </c>
      <c r="J133">
        <v>1</v>
      </c>
      <c r="AD133" s="2">
        <f>DemoSales[[#This Row],[Land Value]]*_xlfn.XLOOKUP(DemoSales[[#This Row],[NH]],$Z$5:$Z$7,AA$5:AA$7)/100</f>
        <v>146422.5</v>
      </c>
      <c r="AE133" s="2">
        <f>DemoSales[[#This Row],[Improvement Value]]*_xlfn.XLOOKUP(DemoSales[[#This Row],[NH]],$Z$5:$Z$7,AB$5:AB$7)/100</f>
        <v>0</v>
      </c>
      <c r="AF133" s="3" cm="1">
        <f t="array" ref="AF133">(_xlfn.ANCHORARRAY(AD133)+_xlfn.ANCHORARRAY(AE133))/DemoSales[[#This Row],[Sale Price]]</f>
        <v>0.93800448430493277</v>
      </c>
      <c r="AG133" s="4">
        <f t="shared" ref="AG133:AG153" si="7">ROUND(FLOOR(AF133,0.05),2)</f>
        <v>0.9</v>
      </c>
      <c r="AH133" s="2" cm="1">
        <f t="array" ref="AH133">ABS(_xlfn.ANCHORARRAY(AF133)-AL$5)</f>
        <v>2.8957121776628569E-2</v>
      </c>
    </row>
    <row r="134" spans="1:34" x14ac:dyDescent="0.25">
      <c r="A134">
        <v>131</v>
      </c>
      <c r="B134">
        <v>521600</v>
      </c>
      <c r="C134">
        <v>97990</v>
      </c>
      <c r="D134">
        <v>372500</v>
      </c>
      <c r="E134">
        <v>470490</v>
      </c>
      <c r="F134" t="s">
        <v>10</v>
      </c>
      <c r="G134">
        <v>0.90201303680981593</v>
      </c>
      <c r="H134">
        <f t="shared" si="6"/>
        <v>0.9</v>
      </c>
      <c r="I134">
        <v>2.5733247696962946E-3</v>
      </c>
      <c r="J134">
        <v>3</v>
      </c>
      <c r="AD134" s="2">
        <f>DemoSales[[#This Row],[Land Value]]*_xlfn.XLOOKUP(DemoSales[[#This Row],[NH]],$Z$5:$Z$7,AA$5:AA$7)/100</f>
        <v>102889.5</v>
      </c>
      <c r="AE134" s="2">
        <f>DemoSales[[#This Row],[Improvement Value]]*_xlfn.XLOOKUP(DemoSales[[#This Row],[NH]],$Z$5:$Z$7,AB$5:AB$7)/100</f>
        <v>409750</v>
      </c>
      <c r="AF134" s="3" cm="1">
        <f t="array" ref="AF134">(_xlfn.ANCHORARRAY(AD134)+_xlfn.ANCHORARRAY(AE134))/DemoSales[[#This Row],[Sale Price]]</f>
        <v>0.98282112730061355</v>
      </c>
      <c r="AG134" s="4">
        <f t="shared" si="7"/>
        <v>0.95</v>
      </c>
      <c r="AH134" s="2" cm="1">
        <f t="array" ref="AH134">ABS(_xlfn.ANCHORARRAY(AF134)-AL$5)</f>
        <v>1.5859521219052208E-2</v>
      </c>
    </row>
    <row r="135" spans="1:34" x14ac:dyDescent="0.25">
      <c r="A135">
        <v>132</v>
      </c>
      <c r="B135">
        <v>446100</v>
      </c>
      <c r="C135">
        <v>132760</v>
      </c>
      <c r="D135">
        <v>257170</v>
      </c>
      <c r="E135">
        <v>389930</v>
      </c>
      <c r="F135" t="s">
        <v>30</v>
      </c>
      <c r="G135">
        <v>0.87408652768437567</v>
      </c>
      <c r="H135">
        <f t="shared" si="6"/>
        <v>0.85</v>
      </c>
      <c r="I135">
        <v>2.5353184355743963E-2</v>
      </c>
      <c r="J135">
        <v>2</v>
      </c>
      <c r="AD135" s="2">
        <f>DemoSales[[#This Row],[Land Value]]*_xlfn.XLOOKUP(DemoSales[[#This Row],[NH]],$Z$5:$Z$7,AA$5:AA$7)/100</f>
        <v>139398</v>
      </c>
      <c r="AE135" s="2">
        <f>DemoSales[[#This Row],[Improvement Value]]*_xlfn.XLOOKUP(DemoSales[[#This Row],[NH]],$Z$5:$Z$7,AB$5:AB$7)/100</f>
        <v>295745.5</v>
      </c>
      <c r="AF135" s="3" cm="1">
        <f t="array" ref="AF135">(_xlfn.ANCHORARRAY(AD135)+_xlfn.ANCHORARRAY(AE135))/DemoSales[[#This Row],[Sale Price]]</f>
        <v>0.97543936337144133</v>
      </c>
      <c r="AG135" s="4">
        <f t="shared" si="7"/>
        <v>0.95</v>
      </c>
      <c r="AH135" s="2" cm="1">
        <f t="array" ref="AH135">ABS(_xlfn.ANCHORARRAY(AF135)-AL$5)</f>
        <v>8.4777572898799836E-3</v>
      </c>
    </row>
    <row r="136" spans="1:34" x14ac:dyDescent="0.25">
      <c r="A136">
        <v>133</v>
      </c>
      <c r="B136">
        <v>602700</v>
      </c>
      <c r="C136">
        <v>181850</v>
      </c>
      <c r="D136">
        <v>320520</v>
      </c>
      <c r="E136">
        <v>502370</v>
      </c>
      <c r="F136" t="s">
        <v>10</v>
      </c>
      <c r="G136">
        <v>0.83353243736519</v>
      </c>
      <c r="H136">
        <f t="shared" si="6"/>
        <v>0.8</v>
      </c>
      <c r="I136">
        <v>6.5907274674929628E-2</v>
      </c>
      <c r="J136">
        <v>4</v>
      </c>
      <c r="AD136" s="2">
        <f>DemoSales[[#This Row],[Land Value]]*_xlfn.XLOOKUP(DemoSales[[#This Row],[NH]],$Z$5:$Z$7,AA$5:AA$7)/100</f>
        <v>190942.5</v>
      </c>
      <c r="AE136" s="2">
        <f>DemoSales[[#This Row],[Improvement Value]]*_xlfn.XLOOKUP(DemoSales[[#This Row],[NH]],$Z$5:$Z$7,AB$5:AB$7)/100</f>
        <v>352572</v>
      </c>
      <c r="AF136" s="3" cm="1">
        <f t="array" ref="AF136">(_xlfn.ANCHORARRAY(AD136)+_xlfn.ANCHORARRAY(AE136))/DemoSales[[#This Row],[Sale Price]]</f>
        <v>0.90179940268790448</v>
      </c>
      <c r="AG136" s="4">
        <f t="shared" si="7"/>
        <v>0.9</v>
      </c>
      <c r="AH136" s="2" cm="1">
        <f t="array" ref="AH136">ABS(_xlfn.ANCHORARRAY(AF136)-AL$5)</f>
        <v>6.5162203393656859E-2</v>
      </c>
    </row>
    <row r="137" spans="1:34" x14ac:dyDescent="0.25">
      <c r="A137">
        <v>134</v>
      </c>
      <c r="B137">
        <v>599700</v>
      </c>
      <c r="C137">
        <v>193910</v>
      </c>
      <c r="D137">
        <v>341990</v>
      </c>
      <c r="E137">
        <v>535900</v>
      </c>
      <c r="F137" t="s">
        <v>10</v>
      </c>
      <c r="G137">
        <v>0.89361347340336839</v>
      </c>
      <c r="H137">
        <f t="shared" si="6"/>
        <v>0.85</v>
      </c>
      <c r="I137">
        <v>5.8262386367512464E-3</v>
      </c>
      <c r="J137">
        <v>4</v>
      </c>
      <c r="AD137" s="2">
        <f>DemoSales[[#This Row],[Land Value]]*_xlfn.XLOOKUP(DemoSales[[#This Row],[NH]],$Z$5:$Z$7,AA$5:AA$7)/100</f>
        <v>203605.5</v>
      </c>
      <c r="AE137" s="2">
        <f>DemoSales[[#This Row],[Improvement Value]]*_xlfn.XLOOKUP(DemoSales[[#This Row],[NH]],$Z$5:$Z$7,AB$5:AB$7)/100</f>
        <v>376189</v>
      </c>
      <c r="AF137" s="3" cm="1">
        <f t="array" ref="AF137">(_xlfn.ANCHORARRAY(AD137)+_xlfn.ANCHORARRAY(AE137))/DemoSales[[#This Row],[Sale Price]]</f>
        <v>0.96680757045189258</v>
      </c>
      <c r="AG137" s="4">
        <f t="shared" si="7"/>
        <v>0.95</v>
      </c>
      <c r="AH137" s="2" cm="1">
        <f t="array" ref="AH137">ABS(_xlfn.ANCHORARRAY(AF137)-AL$5)</f>
        <v>1.5403562966875839E-4</v>
      </c>
    </row>
    <row r="138" spans="1:34" x14ac:dyDescent="0.25">
      <c r="A138">
        <v>135</v>
      </c>
      <c r="B138">
        <v>446900</v>
      </c>
      <c r="C138">
        <v>94940</v>
      </c>
      <c r="D138">
        <v>278790</v>
      </c>
      <c r="E138">
        <v>373730</v>
      </c>
      <c r="F138" t="s">
        <v>10</v>
      </c>
      <c r="G138">
        <v>0.83627209666592084</v>
      </c>
      <c r="H138">
        <f t="shared" si="6"/>
        <v>0.8</v>
      </c>
      <c r="I138">
        <v>6.3167615374198793E-2</v>
      </c>
      <c r="J138">
        <v>2</v>
      </c>
      <c r="AD138" s="2">
        <f>DemoSales[[#This Row],[Land Value]]*_xlfn.XLOOKUP(DemoSales[[#This Row],[NH]],$Z$5:$Z$7,AA$5:AA$7)/100</f>
        <v>99687</v>
      </c>
      <c r="AE138" s="2">
        <f>DemoSales[[#This Row],[Improvement Value]]*_xlfn.XLOOKUP(DemoSales[[#This Row],[NH]],$Z$5:$Z$7,AB$5:AB$7)/100</f>
        <v>306669</v>
      </c>
      <c r="AF138" s="3" cm="1">
        <f t="array" ref="AF138">(_xlfn.ANCHORARRAY(AD138)+_xlfn.ANCHORARRAY(AE138))/DemoSales[[#This Row],[Sale Price]]</f>
        <v>0.90927724323114789</v>
      </c>
      <c r="AG138" s="4">
        <f t="shared" si="7"/>
        <v>0.9</v>
      </c>
      <c r="AH138" s="2" cm="1">
        <f t="array" ref="AH138">ABS(_xlfn.ANCHORARRAY(AF138)-AL$5)</f>
        <v>5.7684362850413451E-2</v>
      </c>
    </row>
    <row r="139" spans="1:34" x14ac:dyDescent="0.25">
      <c r="A139">
        <v>136</v>
      </c>
      <c r="B139">
        <v>347000</v>
      </c>
      <c r="C139">
        <v>113920</v>
      </c>
      <c r="D139">
        <v>225450</v>
      </c>
      <c r="E139">
        <v>339370</v>
      </c>
      <c r="F139" t="s">
        <v>10</v>
      </c>
      <c r="G139">
        <v>0.97801152737752162</v>
      </c>
      <c r="H139">
        <f t="shared" si="6"/>
        <v>0.95</v>
      </c>
      <c r="I139">
        <v>7.8571815337401985E-2</v>
      </c>
      <c r="J139">
        <v>2</v>
      </c>
      <c r="AD139" s="2">
        <f>DemoSales[[#This Row],[Land Value]]*_xlfn.XLOOKUP(DemoSales[[#This Row],[NH]],$Z$5:$Z$7,AA$5:AA$7)/100</f>
        <v>119616</v>
      </c>
      <c r="AE139" s="2">
        <f>DemoSales[[#This Row],[Improvement Value]]*_xlfn.XLOOKUP(DemoSales[[#This Row],[NH]],$Z$5:$Z$7,AB$5:AB$7)/100</f>
        <v>247995</v>
      </c>
      <c r="AF139" s="3" cm="1">
        <f t="array" ref="AF139">(_xlfn.ANCHORARRAY(AD139)+_xlfn.ANCHORARRAY(AE139))/DemoSales[[#This Row],[Sale Price]]</f>
        <v>1.0593976945244956</v>
      </c>
      <c r="AG139" s="4">
        <f t="shared" si="7"/>
        <v>1.05</v>
      </c>
      <c r="AH139" s="2" cm="1">
        <f t="array" ref="AH139">ABS(_xlfn.ANCHORARRAY(AF139)-AL$5)</f>
        <v>9.2436088442934272E-2</v>
      </c>
    </row>
    <row r="140" spans="1:34" x14ac:dyDescent="0.25">
      <c r="A140">
        <v>137</v>
      </c>
      <c r="B140">
        <v>566900</v>
      </c>
      <c r="C140">
        <v>133950</v>
      </c>
      <c r="D140">
        <v>399230</v>
      </c>
      <c r="E140">
        <v>533180</v>
      </c>
      <c r="F140" t="s">
        <v>30</v>
      </c>
      <c r="G140">
        <v>0.94051860998412418</v>
      </c>
      <c r="H140">
        <f t="shared" si="6"/>
        <v>0.9</v>
      </c>
      <c r="I140">
        <v>4.1078897944004544E-2</v>
      </c>
      <c r="J140">
        <v>4</v>
      </c>
      <c r="AD140" s="2">
        <f>DemoSales[[#This Row],[Land Value]]*_xlfn.XLOOKUP(DemoSales[[#This Row],[NH]],$Z$5:$Z$7,AA$5:AA$7)/100</f>
        <v>140647.5</v>
      </c>
      <c r="AE140" s="2">
        <f>DemoSales[[#This Row],[Improvement Value]]*_xlfn.XLOOKUP(DemoSales[[#This Row],[NH]],$Z$5:$Z$7,AB$5:AB$7)/100</f>
        <v>459114.5</v>
      </c>
      <c r="AF140" s="3" cm="1">
        <f t="array" ref="AF140">(_xlfn.ANCHORARRAY(AD140)+_xlfn.ANCHORARRAY(AE140))/DemoSales[[#This Row],[Sale Price]]</f>
        <v>1.0579678955724114</v>
      </c>
      <c r="AG140" s="4">
        <f t="shared" si="7"/>
        <v>1.05</v>
      </c>
      <c r="AH140" s="2" cm="1">
        <f t="array" ref="AH140">ABS(_xlfn.ANCHORARRAY(AF140)-AL$5)</f>
        <v>9.1006289490850101E-2</v>
      </c>
    </row>
    <row r="141" spans="1:34" x14ac:dyDescent="0.25">
      <c r="A141">
        <v>138</v>
      </c>
      <c r="B141">
        <v>613400</v>
      </c>
      <c r="C141">
        <v>167240</v>
      </c>
      <c r="D141">
        <v>356950</v>
      </c>
      <c r="E141">
        <v>524190</v>
      </c>
      <c r="F141" t="s">
        <v>10</v>
      </c>
      <c r="G141">
        <v>0.85456472122595373</v>
      </c>
      <c r="H141">
        <f t="shared" si="6"/>
        <v>0.85</v>
      </c>
      <c r="I141">
        <v>4.4874990814165905E-2</v>
      </c>
      <c r="J141">
        <v>4</v>
      </c>
      <c r="AD141" s="2">
        <f>DemoSales[[#This Row],[Land Value]]*_xlfn.XLOOKUP(DemoSales[[#This Row],[NH]],$Z$5:$Z$7,AA$5:AA$7)/100</f>
        <v>175602</v>
      </c>
      <c r="AE141" s="2">
        <f>DemoSales[[#This Row],[Improvement Value]]*_xlfn.XLOOKUP(DemoSales[[#This Row],[NH]],$Z$5:$Z$7,AB$5:AB$7)/100</f>
        <v>392645</v>
      </c>
      <c r="AF141" s="3" cm="1">
        <f t="array" ref="AF141">(_xlfn.ANCHORARRAY(AD141)+_xlfn.ANCHORARRAY(AE141))/DemoSales[[#This Row],[Sale Price]]</f>
        <v>0.92638897945875454</v>
      </c>
      <c r="AG141" s="4">
        <f t="shared" si="7"/>
        <v>0.9</v>
      </c>
      <c r="AH141" s="2" cm="1">
        <f t="array" ref="AH141">ABS(_xlfn.ANCHORARRAY(AF141)-AL$5)</f>
        <v>4.0572626622806807E-2</v>
      </c>
    </row>
    <row r="142" spans="1:34" x14ac:dyDescent="0.25">
      <c r="A142">
        <v>139</v>
      </c>
      <c r="B142">
        <v>221400</v>
      </c>
      <c r="C142">
        <v>212970</v>
      </c>
      <c r="D142">
        <v>0</v>
      </c>
      <c r="E142">
        <v>212970</v>
      </c>
      <c r="F142" t="s">
        <v>10</v>
      </c>
      <c r="G142">
        <v>0.96192411924119237</v>
      </c>
      <c r="H142">
        <f t="shared" si="6"/>
        <v>0.95</v>
      </c>
      <c r="I142">
        <v>6.2484407201072734E-2</v>
      </c>
      <c r="J142">
        <v>1</v>
      </c>
      <c r="AD142" s="2">
        <f>DemoSales[[#This Row],[Land Value]]*_xlfn.XLOOKUP(DemoSales[[#This Row],[NH]],$Z$5:$Z$7,AA$5:AA$7)/100</f>
        <v>223618.5</v>
      </c>
      <c r="AE142" s="2">
        <f>DemoSales[[#This Row],[Improvement Value]]*_xlfn.XLOOKUP(DemoSales[[#This Row],[NH]],$Z$5:$Z$7,AB$5:AB$7)/100</f>
        <v>0</v>
      </c>
      <c r="AF142" s="3" cm="1">
        <f t="array" ref="AF142">(_xlfn.ANCHORARRAY(AD142)+_xlfn.ANCHORARRAY(AE142))/DemoSales[[#This Row],[Sale Price]]</f>
        <v>1.010020325203252</v>
      </c>
      <c r="AG142" s="4">
        <f t="shared" si="7"/>
        <v>1</v>
      </c>
      <c r="AH142" s="2" cm="1">
        <f t="array" ref="AH142">ABS(_xlfn.ANCHORARRAY(AF142)-AL$5)</f>
        <v>4.3058719121690681E-2</v>
      </c>
    </row>
    <row r="143" spans="1:34" x14ac:dyDescent="0.25">
      <c r="A143">
        <v>140</v>
      </c>
      <c r="B143">
        <v>535700</v>
      </c>
      <c r="C143">
        <v>172170</v>
      </c>
      <c r="D143">
        <v>293040</v>
      </c>
      <c r="E143">
        <v>465210</v>
      </c>
      <c r="F143" t="s">
        <v>10</v>
      </c>
      <c r="G143">
        <v>0.86841515773753963</v>
      </c>
      <c r="H143">
        <f t="shared" si="6"/>
        <v>0.85</v>
      </c>
      <c r="I143">
        <v>3.1024554302579999E-2</v>
      </c>
      <c r="J143">
        <v>3</v>
      </c>
      <c r="AD143" s="2">
        <f>DemoSales[[#This Row],[Land Value]]*_xlfn.XLOOKUP(DemoSales[[#This Row],[NH]],$Z$5:$Z$7,AA$5:AA$7)/100</f>
        <v>180778.5</v>
      </c>
      <c r="AE143" s="2">
        <f>DemoSales[[#This Row],[Improvement Value]]*_xlfn.XLOOKUP(DemoSales[[#This Row],[NH]],$Z$5:$Z$7,AB$5:AB$7)/100</f>
        <v>322344</v>
      </c>
      <c r="AF143" s="3" cm="1">
        <f t="array" ref="AF143">(_xlfn.ANCHORARRAY(AD143)+_xlfn.ANCHORARRAY(AE143))/DemoSales[[#This Row],[Sale Price]]</f>
        <v>0.93918704498786632</v>
      </c>
      <c r="AG143" s="4">
        <f t="shared" si="7"/>
        <v>0.9</v>
      </c>
      <c r="AH143" s="2" cm="1">
        <f t="array" ref="AH143">ABS(_xlfn.ANCHORARRAY(AF143)-AL$5)</f>
        <v>2.7774561093695027E-2</v>
      </c>
    </row>
    <row r="144" spans="1:34" x14ac:dyDescent="0.25">
      <c r="A144">
        <v>141</v>
      </c>
      <c r="B144">
        <v>327700</v>
      </c>
      <c r="C144">
        <v>97170</v>
      </c>
      <c r="D144">
        <v>195880</v>
      </c>
      <c r="E144">
        <v>293050</v>
      </c>
      <c r="F144" t="s">
        <v>30</v>
      </c>
      <c r="G144">
        <v>0.89426304546841628</v>
      </c>
      <c r="H144">
        <f t="shared" si="6"/>
        <v>0.85</v>
      </c>
      <c r="I144">
        <v>5.1766665717033478E-3</v>
      </c>
      <c r="J144">
        <v>2</v>
      </c>
      <c r="AD144" s="2">
        <f>DemoSales[[#This Row],[Land Value]]*_xlfn.XLOOKUP(DemoSales[[#This Row],[NH]],$Z$5:$Z$7,AA$5:AA$7)/100</f>
        <v>102028.5</v>
      </c>
      <c r="AE144" s="2">
        <f>DemoSales[[#This Row],[Improvement Value]]*_xlfn.XLOOKUP(DemoSales[[#This Row],[NH]],$Z$5:$Z$7,AB$5:AB$7)/100</f>
        <v>225262</v>
      </c>
      <c r="AF144" s="3" cm="1">
        <f t="array" ref="AF144">(_xlfn.ANCHORARRAY(AD144)+_xlfn.ANCHORARRAY(AE144))/DemoSales[[#This Row],[Sale Price]]</f>
        <v>0.9987503814464449</v>
      </c>
      <c r="AG144" s="4">
        <f t="shared" si="7"/>
        <v>0.95</v>
      </c>
      <c r="AH144" s="2" cm="1">
        <f t="array" ref="AH144">ABS(_xlfn.ANCHORARRAY(AF144)-AL$5)</f>
        <v>3.1788775364883559E-2</v>
      </c>
    </row>
    <row r="145" spans="1:34" x14ac:dyDescent="0.25">
      <c r="A145">
        <v>142</v>
      </c>
      <c r="B145">
        <v>1040000</v>
      </c>
      <c r="C145">
        <v>327100</v>
      </c>
      <c r="D145">
        <v>938460</v>
      </c>
      <c r="E145">
        <v>1265560</v>
      </c>
      <c r="F145" t="s">
        <v>22</v>
      </c>
      <c r="G145">
        <v>1.2168846153846153</v>
      </c>
      <c r="H145">
        <f t="shared" si="6"/>
        <v>1.2</v>
      </c>
      <c r="I145">
        <v>0.31744490334449571</v>
      </c>
      <c r="J145">
        <v>5</v>
      </c>
      <c r="AD145" s="2">
        <f>DemoSales[[#This Row],[Land Value]]*_xlfn.XLOOKUP(DemoSales[[#This Row],[NH]],$Z$5:$Z$7,AA$5:AA$7)/100</f>
        <v>327100</v>
      </c>
      <c r="AE145" s="2">
        <f>DemoSales[[#This Row],[Improvement Value]]*_xlfn.XLOOKUP(DemoSales[[#This Row],[NH]],$Z$5:$Z$7,AB$5:AB$7)/100</f>
        <v>656922</v>
      </c>
      <c r="AF145" s="3" cm="1">
        <f t="array" ref="AF145">(_xlfn.ANCHORARRAY(AD145)+_xlfn.ANCHORARRAY(AE145))/DemoSales[[#This Row],[Sale Price]]</f>
        <v>0.94617499999999999</v>
      </c>
      <c r="AG145" s="4">
        <f t="shared" si="7"/>
        <v>0.9</v>
      </c>
      <c r="AH145" s="2" cm="1">
        <f t="array" ref="AH145">ABS(_xlfn.ANCHORARRAY(AF145)-AL$5)</f>
        <v>2.0786606081561354E-2</v>
      </c>
    </row>
    <row r="146" spans="1:34" x14ac:dyDescent="0.25">
      <c r="A146">
        <v>143</v>
      </c>
      <c r="B146">
        <v>511700</v>
      </c>
      <c r="C146">
        <v>147510</v>
      </c>
      <c r="D146">
        <v>328830</v>
      </c>
      <c r="E146">
        <v>476340</v>
      </c>
      <c r="F146" t="s">
        <v>10</v>
      </c>
      <c r="G146">
        <v>0.93089700996677738</v>
      </c>
      <c r="H146">
        <f t="shared" si="6"/>
        <v>0.9</v>
      </c>
      <c r="I146">
        <v>3.1457297926657746E-2</v>
      </c>
      <c r="J146">
        <v>3</v>
      </c>
      <c r="AD146" s="2">
        <f>DemoSales[[#This Row],[Land Value]]*_xlfn.XLOOKUP(DemoSales[[#This Row],[NH]],$Z$5:$Z$7,AA$5:AA$7)/100</f>
        <v>154885.5</v>
      </c>
      <c r="AE146" s="2">
        <f>DemoSales[[#This Row],[Improvement Value]]*_xlfn.XLOOKUP(DemoSales[[#This Row],[NH]],$Z$5:$Z$7,AB$5:AB$7)/100</f>
        <v>361713</v>
      </c>
      <c r="AF146" s="3" cm="1">
        <f t="array" ref="AF146">(_xlfn.ANCHORARRAY(AD146)+_xlfn.ANCHORARRAY(AE146))/DemoSales[[#This Row],[Sale Price]]</f>
        <v>1.0095729919874927</v>
      </c>
      <c r="AG146" s="4">
        <f t="shared" si="7"/>
        <v>1</v>
      </c>
      <c r="AH146" s="2" cm="1">
        <f t="array" ref="AH146">ABS(_xlfn.ANCHORARRAY(AF146)-AL$5)</f>
        <v>4.2611385905931387E-2</v>
      </c>
    </row>
    <row r="147" spans="1:34" x14ac:dyDescent="0.25">
      <c r="A147">
        <v>144</v>
      </c>
      <c r="B147">
        <v>327400</v>
      </c>
      <c r="C147">
        <v>90890</v>
      </c>
      <c r="D147">
        <v>208010</v>
      </c>
      <c r="E147">
        <v>298900</v>
      </c>
      <c r="F147" t="s">
        <v>10</v>
      </c>
      <c r="G147">
        <v>0.9129505192425168</v>
      </c>
      <c r="H147">
        <f t="shared" si="6"/>
        <v>0.9</v>
      </c>
      <c r="I147">
        <v>1.3510807202397168E-2</v>
      </c>
      <c r="J147">
        <v>2</v>
      </c>
      <c r="AD147" s="2">
        <f>DemoSales[[#This Row],[Land Value]]*_xlfn.XLOOKUP(DemoSales[[#This Row],[NH]],$Z$5:$Z$7,AA$5:AA$7)/100</f>
        <v>95434.5</v>
      </c>
      <c r="AE147" s="2">
        <f>DemoSales[[#This Row],[Improvement Value]]*_xlfn.XLOOKUP(DemoSales[[#This Row],[NH]],$Z$5:$Z$7,AB$5:AB$7)/100</f>
        <v>228811</v>
      </c>
      <c r="AF147" s="3" cm="1">
        <f t="array" ref="AF147">(_xlfn.ANCHORARRAY(AD147)+_xlfn.ANCHORARRAY(AE147))/DemoSales[[#This Row],[Sale Price]]</f>
        <v>0.99036499694563229</v>
      </c>
      <c r="AG147" s="4">
        <f t="shared" si="7"/>
        <v>0.95</v>
      </c>
      <c r="AH147" s="2" cm="1">
        <f t="array" ref="AH147">ABS(_xlfn.ANCHORARRAY(AF147)-AL$5)</f>
        <v>2.340339086407095E-2</v>
      </c>
    </row>
    <row r="148" spans="1:34" x14ac:dyDescent="0.25">
      <c r="A148">
        <v>145</v>
      </c>
      <c r="B148">
        <v>649200</v>
      </c>
      <c r="C148">
        <v>150990</v>
      </c>
      <c r="D148">
        <v>338000</v>
      </c>
      <c r="E148">
        <v>488990</v>
      </c>
      <c r="F148" t="s">
        <v>10</v>
      </c>
      <c r="G148">
        <v>0.75321934688847814</v>
      </c>
      <c r="H148">
        <f t="shared" si="6"/>
        <v>0.75</v>
      </c>
      <c r="I148">
        <v>0.1462203651516415</v>
      </c>
      <c r="J148">
        <v>4</v>
      </c>
      <c r="AD148" s="2">
        <f>DemoSales[[#This Row],[Land Value]]*_xlfn.XLOOKUP(DemoSales[[#This Row],[NH]],$Z$5:$Z$7,AA$5:AA$7)/100</f>
        <v>158539.5</v>
      </c>
      <c r="AE148" s="2">
        <f>DemoSales[[#This Row],[Improvement Value]]*_xlfn.XLOOKUP(DemoSales[[#This Row],[NH]],$Z$5:$Z$7,AB$5:AB$7)/100</f>
        <v>371800</v>
      </c>
      <c r="AF148" s="3" cm="1">
        <f t="array" ref="AF148">(_xlfn.ANCHORARRAY(AD148)+_xlfn.ANCHORARRAY(AE148))/DemoSales[[#This Row],[Sale Price]]</f>
        <v>0.81691235366605053</v>
      </c>
      <c r="AG148" s="4">
        <f t="shared" si="7"/>
        <v>0.8</v>
      </c>
      <c r="AH148" s="2" cm="1">
        <f t="array" ref="AH148">ABS(_xlfn.ANCHORARRAY(AF148)-AL$5)</f>
        <v>0.15004925241551081</v>
      </c>
    </row>
    <row r="149" spans="1:34" x14ac:dyDescent="0.25">
      <c r="A149">
        <v>146</v>
      </c>
      <c r="B149">
        <v>485400</v>
      </c>
      <c r="C149">
        <v>174910</v>
      </c>
      <c r="D149">
        <v>329410</v>
      </c>
      <c r="E149">
        <v>504320</v>
      </c>
      <c r="F149" t="s">
        <v>10</v>
      </c>
      <c r="G149">
        <v>1.0389781623403378</v>
      </c>
      <c r="H149">
        <f t="shared" si="6"/>
        <v>1</v>
      </c>
      <c r="I149">
        <v>0.13953845030021816</v>
      </c>
      <c r="J149">
        <v>3</v>
      </c>
      <c r="AD149" s="2">
        <f>DemoSales[[#This Row],[Land Value]]*_xlfn.XLOOKUP(DemoSales[[#This Row],[NH]],$Z$5:$Z$7,AA$5:AA$7)/100</f>
        <v>183655.5</v>
      </c>
      <c r="AE149" s="2">
        <f>DemoSales[[#This Row],[Improvement Value]]*_xlfn.XLOOKUP(DemoSales[[#This Row],[NH]],$Z$5:$Z$7,AB$5:AB$7)/100</f>
        <v>362351</v>
      </c>
      <c r="AF149" s="3" cm="1">
        <f t="array" ref="AF149">(_xlfn.ANCHORARRAY(AD149)+_xlfn.ANCHORARRAY(AE149))/DemoSales[[#This Row],[Sale Price]]</f>
        <v>1.1248588792748249</v>
      </c>
      <c r="AG149" s="4">
        <f t="shared" si="7"/>
        <v>1.1000000000000001</v>
      </c>
      <c r="AH149" s="2" cm="1">
        <f t="array" ref="AH149">ABS(_xlfn.ANCHORARRAY(AF149)-AL$5)</f>
        <v>0.15789727319326352</v>
      </c>
    </row>
    <row r="150" spans="1:34" x14ac:dyDescent="0.25">
      <c r="A150">
        <v>147</v>
      </c>
      <c r="B150">
        <v>483900</v>
      </c>
      <c r="C150">
        <v>114140</v>
      </c>
      <c r="D150">
        <v>256640</v>
      </c>
      <c r="E150">
        <v>370780</v>
      </c>
      <c r="F150" t="s">
        <v>10</v>
      </c>
      <c r="G150">
        <v>0.76623269270510441</v>
      </c>
      <c r="H150">
        <f t="shared" si="6"/>
        <v>0.75</v>
      </c>
      <c r="I150">
        <v>0.13320701933501522</v>
      </c>
      <c r="J150">
        <v>3</v>
      </c>
      <c r="AD150" s="2">
        <f>DemoSales[[#This Row],[Land Value]]*_xlfn.XLOOKUP(DemoSales[[#This Row],[NH]],$Z$5:$Z$7,AA$5:AA$7)/100</f>
        <v>119847</v>
      </c>
      <c r="AE150" s="2">
        <f>DemoSales[[#This Row],[Improvement Value]]*_xlfn.XLOOKUP(DemoSales[[#This Row],[NH]],$Z$5:$Z$7,AB$5:AB$7)/100</f>
        <v>282304</v>
      </c>
      <c r="AF150" s="3" cm="1">
        <f t="array" ref="AF150">(_xlfn.ANCHORARRAY(AD150)+_xlfn.ANCHORARRAY(AE150))/DemoSales[[#This Row],[Sale Price]]</f>
        <v>0.83106220293449062</v>
      </c>
      <c r="AG150" s="4">
        <f t="shared" si="7"/>
        <v>0.8</v>
      </c>
      <c r="AH150" s="2" cm="1">
        <f t="array" ref="AH150">ABS(_xlfn.ANCHORARRAY(AF150)-AL$5)</f>
        <v>0.13589940314707072</v>
      </c>
    </row>
    <row r="151" spans="1:34" x14ac:dyDescent="0.25">
      <c r="A151">
        <v>148</v>
      </c>
      <c r="B151">
        <v>842900</v>
      </c>
      <c r="C151">
        <v>190090</v>
      </c>
      <c r="D151">
        <v>544140</v>
      </c>
      <c r="E151">
        <v>734230</v>
      </c>
      <c r="F151" t="s">
        <v>10</v>
      </c>
      <c r="G151">
        <v>0.87107604698066199</v>
      </c>
      <c r="H151">
        <f t="shared" si="6"/>
        <v>0.85</v>
      </c>
      <c r="I151">
        <v>2.8363665059457643E-2</v>
      </c>
      <c r="J151">
        <v>5</v>
      </c>
      <c r="AD151" s="2">
        <f>DemoSales[[#This Row],[Land Value]]*_xlfn.XLOOKUP(DemoSales[[#This Row],[NH]],$Z$5:$Z$7,AA$5:AA$7)/100</f>
        <v>199594.5</v>
      </c>
      <c r="AE151" s="2">
        <f>DemoSales[[#This Row],[Improvement Value]]*_xlfn.XLOOKUP(DemoSales[[#This Row],[NH]],$Z$5:$Z$7,AB$5:AB$7)/100</f>
        <v>598554</v>
      </c>
      <c r="AF151" s="3" cm="1">
        <f t="array" ref="AF151">(_xlfn.ANCHORARRAY(AD151)+_xlfn.ANCHORARRAY(AE151))/DemoSales[[#This Row],[Sale Price]]</f>
        <v>0.94690769960849452</v>
      </c>
      <c r="AG151" s="4">
        <f t="shared" si="7"/>
        <v>0.9</v>
      </c>
      <c r="AH151" s="2" cm="1">
        <f t="array" ref="AH151">ABS(_xlfn.ANCHORARRAY(AF151)-AL$5)</f>
        <v>2.0053906473066818E-2</v>
      </c>
    </row>
    <row r="152" spans="1:34" x14ac:dyDescent="0.25">
      <c r="A152">
        <v>149</v>
      </c>
      <c r="B152">
        <v>773300</v>
      </c>
      <c r="C152">
        <v>273180</v>
      </c>
      <c r="D152">
        <v>718530</v>
      </c>
      <c r="E152">
        <v>991710</v>
      </c>
      <c r="F152" t="s">
        <v>22</v>
      </c>
      <c r="G152">
        <v>1.2824388982283719</v>
      </c>
      <c r="H152">
        <f t="shared" si="6"/>
        <v>1.25</v>
      </c>
      <c r="I152">
        <v>0.38299918618825224</v>
      </c>
      <c r="J152">
        <v>5</v>
      </c>
      <c r="AD152" s="2">
        <f>DemoSales[[#This Row],[Land Value]]*_xlfn.XLOOKUP(DemoSales[[#This Row],[NH]],$Z$5:$Z$7,AA$5:AA$7)/100</f>
        <v>273180</v>
      </c>
      <c r="AE152" s="2">
        <f>DemoSales[[#This Row],[Improvement Value]]*_xlfn.XLOOKUP(DemoSales[[#This Row],[NH]],$Z$5:$Z$7,AB$5:AB$7)/100</f>
        <v>502971</v>
      </c>
      <c r="AF152" s="3" cm="1">
        <f t="array" ref="AF152">(_xlfn.ANCHORARRAY(AD152)+_xlfn.ANCHORARRAY(AE152))/DemoSales[[#This Row],[Sale Price]]</f>
        <v>1.0036867968446916</v>
      </c>
      <c r="AG152" s="4">
        <f t="shared" si="7"/>
        <v>1</v>
      </c>
      <c r="AH152" s="2" cm="1">
        <f t="array" ref="AH152">ABS(_xlfn.ANCHORARRAY(AF152)-AL$5)</f>
        <v>3.67251907631303E-2</v>
      </c>
    </row>
    <row r="153" spans="1:34" x14ac:dyDescent="0.25">
      <c r="A153">
        <v>150</v>
      </c>
      <c r="B153">
        <v>636400</v>
      </c>
      <c r="C153">
        <v>197900</v>
      </c>
      <c r="D153">
        <v>398750</v>
      </c>
      <c r="E153">
        <v>596650</v>
      </c>
      <c r="F153" t="s">
        <v>10</v>
      </c>
      <c r="G153">
        <v>0.93753928346951598</v>
      </c>
      <c r="H153">
        <f t="shared" si="6"/>
        <v>0.9</v>
      </c>
      <c r="I153">
        <v>3.8099571429396351E-2</v>
      </c>
      <c r="J153">
        <v>4</v>
      </c>
      <c r="AD153" s="2">
        <f>DemoSales[[#This Row],[Land Value]]*_xlfn.XLOOKUP(DemoSales[[#This Row],[NH]],$Z$5:$Z$7,AA$5:AA$7)/100</f>
        <v>207795</v>
      </c>
      <c r="AE153" s="2">
        <f>DemoSales[[#This Row],[Improvement Value]]*_xlfn.XLOOKUP(DemoSales[[#This Row],[NH]],$Z$5:$Z$7,AB$5:AB$7)/100</f>
        <v>438625</v>
      </c>
      <c r="AF153" s="3" cm="1">
        <f t="array" ref="AF153">(_xlfn.ANCHORARRAY(AD153)+_xlfn.ANCHORARRAY(AE153))/DemoSales[[#This Row],[Sale Price]]</f>
        <v>1.0157448145820238</v>
      </c>
      <c r="AG153" s="4">
        <f t="shared" si="7"/>
        <v>1</v>
      </c>
      <c r="AH153" s="2" cm="1">
        <f t="array" ref="AH153">ABS(_xlfn.ANCHORARRAY(AF153)-AL$5)</f>
        <v>4.8783208500462472E-2</v>
      </c>
    </row>
  </sheetData>
  <mergeCells count="1">
    <mergeCell ref="A1:F1"/>
  </mergeCells>
  <pageMargins left="0.7" right="0.7" top="0.75" bottom="0.75" header="0.3" footer="0.3"/>
  <pageSetup orientation="portrait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PACS UC 2026</vt:lpstr>
    </vt:vector>
  </TitlesOfParts>
  <Company>San Juan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Megen Brittell</dc:creator>
  <cp:lastModifiedBy>Megen Brittell</cp:lastModifiedBy>
  <dcterms:created xsi:type="dcterms:W3CDTF">2026-04-01T15:30:33Z</dcterms:created>
  <dcterms:modified xsi:type="dcterms:W3CDTF">2026-04-06T19:27:05Z</dcterms:modified>
</cp:coreProperties>
</file>